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248\Planejamento\CONVÊNIOS_2021\BANCO DO BRASIL FINANCIAMENTO\VIDEOMONITORAMENTO\DOCS ATUALIZADOS PARA LICITAÇÃO\LICITAÇÃO\PROPOSTA LICITANTES\"/>
    </mc:Choice>
  </mc:AlternateContent>
  <bookViews>
    <workbookView showVerticalScroll="0" xWindow="0" yWindow="0" windowWidth="20490" windowHeight="7050"/>
  </bookViews>
  <sheets>
    <sheet name="Orçamento PMB" sheetId="1" r:id="rId1"/>
    <sheet name="Cronograma Físico - Financeiro" sheetId="2" r:id="rId2"/>
    <sheet name="ORIENTAÇÕES PARA PREENCHIMENTO " sheetId="3" r:id="rId3"/>
  </sheets>
  <definedNames>
    <definedName name="_xlnm.Print_Area" localSheetId="1">'Cronograma Físico - Financeiro'!$A$1:$AN$29</definedName>
    <definedName name="_xlnm.Print_Area" localSheetId="0">'Orçamento PMB'!$A$1:$F$141</definedName>
    <definedName name="_xlnm.Print_Area" localSheetId="2">'ORIENTAÇÕES PARA PREENCHIMENTO '!$A$1:$I$18</definedName>
    <definedName name="_xlnm.Print_Titles" localSheetId="1">'Cronograma Físico - Financeiro'!$A:$C,'Cronograma Físico - Financeiro'!$1:$11</definedName>
    <definedName name="_xlnm.Print_Titles" localSheetId="0">'Orçamento PMB'!$1:$6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19" i="2" l="1"/>
  <c r="AN18" i="2"/>
  <c r="AN17" i="2"/>
  <c r="AN16" i="2"/>
  <c r="AN15" i="2"/>
  <c r="AN14" i="2"/>
  <c r="AN13" i="2"/>
  <c r="AN12" i="2"/>
  <c r="AM19" i="2" l="1"/>
  <c r="F137" i="1"/>
  <c r="AM18" i="2" l="1"/>
  <c r="AM17" i="2"/>
  <c r="AM16" i="2"/>
  <c r="AM15" i="2"/>
  <c r="AM14" i="2"/>
  <c r="AM13" i="2"/>
  <c r="AM12" i="2"/>
  <c r="AK19" i="2"/>
  <c r="AK18" i="2"/>
  <c r="AK17" i="2"/>
  <c r="AK16" i="2"/>
  <c r="AK15" i="2"/>
  <c r="AK14" i="2"/>
  <c r="AK13" i="2"/>
  <c r="AK12" i="2"/>
  <c r="AI19" i="2"/>
  <c r="AI18" i="2"/>
  <c r="AI17" i="2"/>
  <c r="AI16" i="2"/>
  <c r="AI15" i="2"/>
  <c r="AI14" i="2"/>
  <c r="AI13" i="2"/>
  <c r="AI12" i="2"/>
  <c r="AG19" i="2"/>
  <c r="AG18" i="2"/>
  <c r="AG17" i="2"/>
  <c r="AG16" i="2"/>
  <c r="AG15" i="2"/>
  <c r="AG14" i="2"/>
  <c r="AG13" i="2"/>
  <c r="AG12" i="2"/>
  <c r="AE19" i="2"/>
  <c r="AE18" i="2"/>
  <c r="AE17" i="2"/>
  <c r="AE16" i="2"/>
  <c r="AE15" i="2"/>
  <c r="AE14" i="2"/>
  <c r="AE13" i="2"/>
  <c r="AE12" i="2"/>
  <c r="AC19" i="2"/>
  <c r="AC18" i="2"/>
  <c r="AC17" i="2"/>
  <c r="AC16" i="2"/>
  <c r="AC15" i="2"/>
  <c r="AC14" i="2"/>
  <c r="AC13" i="2"/>
  <c r="AC12" i="2"/>
  <c r="AA19" i="2"/>
  <c r="AA18" i="2"/>
  <c r="AA17" i="2"/>
  <c r="AA16" i="2"/>
  <c r="AA15" i="2"/>
  <c r="AA14" i="2"/>
  <c r="AA13" i="2"/>
  <c r="AA12" i="2"/>
  <c r="Y19" i="2"/>
  <c r="Y18" i="2"/>
  <c r="Y17" i="2"/>
  <c r="Y16" i="2"/>
  <c r="Y15" i="2"/>
  <c r="Y14" i="2"/>
  <c r="Y13" i="2"/>
  <c r="Y12" i="2"/>
  <c r="W19" i="2"/>
  <c r="W18" i="2"/>
  <c r="W17" i="2"/>
  <c r="W16" i="2"/>
  <c r="W15" i="2"/>
  <c r="W14" i="2"/>
  <c r="W13" i="2"/>
  <c r="W12" i="2"/>
  <c r="U19" i="2"/>
  <c r="U18" i="2"/>
  <c r="U17" i="2"/>
  <c r="U16" i="2"/>
  <c r="U15" i="2"/>
  <c r="U14" i="2"/>
  <c r="U13" i="2"/>
  <c r="U12" i="2"/>
  <c r="S19" i="2"/>
  <c r="S18" i="2"/>
  <c r="S17" i="2"/>
  <c r="S16" i="2"/>
  <c r="S15" i="2"/>
  <c r="S14" i="2"/>
  <c r="S13" i="2"/>
  <c r="S12" i="2"/>
  <c r="Q19" i="2"/>
  <c r="Q18" i="2"/>
  <c r="Q17" i="2"/>
  <c r="Q16" i="2"/>
  <c r="Q15" i="2"/>
  <c r="Q14" i="2"/>
  <c r="Q13" i="2"/>
  <c r="Q12" i="2"/>
  <c r="O19" i="2"/>
  <c r="O18" i="2"/>
  <c r="O17" i="2"/>
  <c r="O16" i="2"/>
  <c r="O15" i="2"/>
  <c r="O14" i="2"/>
  <c r="O13" i="2"/>
  <c r="O12" i="2"/>
  <c r="M19" i="2"/>
  <c r="M18" i="2"/>
  <c r="M17" i="2"/>
  <c r="M16" i="2"/>
  <c r="M15" i="2"/>
  <c r="M14" i="2"/>
  <c r="M13" i="2"/>
  <c r="M12" i="2"/>
  <c r="K19" i="2"/>
  <c r="K18" i="2"/>
  <c r="K17" i="2"/>
  <c r="K16" i="2"/>
  <c r="K15" i="2"/>
  <c r="K14" i="2"/>
  <c r="K13" i="2"/>
  <c r="K12" i="2"/>
  <c r="I19" i="2"/>
  <c r="I18" i="2"/>
  <c r="I17" i="2"/>
  <c r="I16" i="2"/>
  <c r="I15" i="2"/>
  <c r="I14" i="2"/>
  <c r="I13" i="2"/>
  <c r="I12" i="2"/>
  <c r="G19" i="2"/>
  <c r="G18" i="2"/>
  <c r="G17" i="2"/>
  <c r="G16" i="2"/>
  <c r="G15" i="2"/>
  <c r="G14" i="2"/>
  <c r="G13" i="2"/>
  <c r="G12" i="2"/>
  <c r="E19" i="2"/>
  <c r="E18" i="2"/>
  <c r="E17" i="2"/>
  <c r="E16" i="2"/>
  <c r="E15" i="2"/>
  <c r="E14" i="2"/>
  <c r="E12" i="2"/>
  <c r="E13" i="2"/>
  <c r="AM22" i="2" l="1"/>
  <c r="U22" i="2"/>
  <c r="Q22" i="2"/>
  <c r="AK22" i="2"/>
  <c r="AI22" i="2"/>
  <c r="AG22" i="2"/>
  <c r="AE22" i="2"/>
  <c r="AC22" i="2"/>
  <c r="AA22" i="2"/>
  <c r="Y22" i="2"/>
  <c r="W22" i="2"/>
  <c r="S22" i="2"/>
  <c r="O22" i="2"/>
  <c r="M22" i="2"/>
  <c r="K22" i="2"/>
  <c r="I22" i="2"/>
  <c r="E22" i="2"/>
  <c r="G22" i="2"/>
  <c r="AN22" i="2"/>
  <c r="AM23" i="2" s="1"/>
  <c r="AD22" i="2" l="1"/>
  <c r="Z22" i="2"/>
  <c r="AB22" i="2"/>
  <c r="P22" i="2"/>
  <c r="AL22" i="2"/>
  <c r="T22" i="2"/>
  <c r="N22" i="2"/>
  <c r="AF22" i="2"/>
  <c r="V22" i="2"/>
  <c r="X22" i="2"/>
  <c r="C19" i="2"/>
  <c r="C15" i="2"/>
  <c r="C13" i="2"/>
  <c r="C12" i="2"/>
  <c r="C18" i="2"/>
  <c r="C16" i="2"/>
  <c r="C14" i="2"/>
  <c r="C17" i="2"/>
  <c r="AH22" i="2"/>
  <c r="R22" i="2"/>
  <c r="AJ22" i="2"/>
  <c r="D22" i="2"/>
  <c r="J22" i="2"/>
  <c r="L22" i="2"/>
  <c r="F22" i="2"/>
  <c r="H22" i="2"/>
  <c r="F81" i="1"/>
  <c r="F80" i="1"/>
  <c r="F73" i="1"/>
  <c r="F72" i="1"/>
  <c r="F65" i="1"/>
  <c r="F64" i="1"/>
  <c r="F57" i="1"/>
  <c r="F56" i="1"/>
  <c r="F49" i="1"/>
  <c r="F48" i="1"/>
  <c r="F41" i="1"/>
  <c r="F40" i="1"/>
  <c r="F33" i="1"/>
  <c r="F32" i="1"/>
  <c r="F25" i="1"/>
  <c r="F24" i="1"/>
  <c r="F17" i="1"/>
  <c r="F16" i="1"/>
  <c r="F15" i="1"/>
  <c r="F10" i="1"/>
  <c r="F11" i="1"/>
  <c r="F12" i="1"/>
  <c r="F13" i="1"/>
  <c r="F14" i="1"/>
  <c r="F18" i="1"/>
  <c r="F19" i="1"/>
  <c r="F20" i="1"/>
  <c r="F21" i="1"/>
  <c r="F22" i="1"/>
  <c r="F23" i="1"/>
  <c r="F26" i="1"/>
  <c r="F27" i="1"/>
  <c r="F28" i="1"/>
  <c r="F29" i="1"/>
  <c r="F30" i="1"/>
  <c r="F31" i="1"/>
  <c r="F34" i="1"/>
  <c r="F35" i="1"/>
  <c r="F36" i="1"/>
  <c r="F37" i="1"/>
  <c r="F38" i="1"/>
  <c r="F39" i="1"/>
  <c r="F42" i="1"/>
  <c r="F43" i="1"/>
  <c r="F44" i="1"/>
  <c r="F45" i="1"/>
  <c r="F46" i="1"/>
  <c r="F47" i="1"/>
  <c r="F50" i="1"/>
  <c r="F51" i="1"/>
  <c r="F52" i="1"/>
  <c r="F53" i="1"/>
  <c r="F54" i="1"/>
  <c r="F55" i="1"/>
  <c r="F58" i="1"/>
  <c r="F59" i="1"/>
  <c r="F60" i="1"/>
  <c r="F61" i="1"/>
  <c r="F62" i="1"/>
  <c r="F63" i="1"/>
  <c r="F66" i="1"/>
  <c r="F67" i="1"/>
  <c r="F68" i="1"/>
  <c r="F69" i="1"/>
  <c r="F70" i="1"/>
  <c r="F71" i="1"/>
  <c r="F74" i="1"/>
  <c r="F75" i="1"/>
  <c r="F76" i="1"/>
  <c r="F77" i="1"/>
  <c r="F78" i="1"/>
  <c r="F79" i="1"/>
  <c r="F82" i="1"/>
  <c r="F83" i="1" l="1"/>
  <c r="E23" i="2"/>
  <c r="G23" i="2" s="1"/>
  <c r="I23" i="2" s="1"/>
  <c r="K23" i="2" s="1"/>
  <c r="M23" i="2" s="1"/>
  <c r="O23" i="2" s="1"/>
  <c r="Q23" i="2" s="1"/>
  <c r="S23" i="2" s="1"/>
  <c r="U23" i="2" s="1"/>
  <c r="W23" i="2" s="1"/>
  <c r="Y23" i="2" s="1"/>
  <c r="AA23" i="2" s="1"/>
  <c r="AC23" i="2" s="1"/>
  <c r="AE23" i="2" s="1"/>
  <c r="AG23" i="2" s="1"/>
  <c r="AI23" i="2" s="1"/>
  <c r="AK23" i="2" s="1"/>
  <c r="F121" i="1"/>
  <c r="F122" i="1" s="1"/>
  <c r="F115" i="1"/>
  <c r="F114" i="1"/>
  <c r="F113" i="1"/>
  <c r="F112" i="1"/>
  <c r="F111" i="1"/>
  <c r="F107" i="1"/>
  <c r="F106" i="1"/>
  <c r="F105" i="1"/>
  <c r="F104" i="1"/>
  <c r="F103" i="1"/>
  <c r="F102" i="1"/>
  <c r="F101" i="1"/>
  <c r="F100" i="1"/>
  <c r="F99" i="1"/>
  <c r="F98" i="1"/>
  <c r="F97" i="1"/>
  <c r="F93" i="1"/>
  <c r="F92" i="1"/>
  <c r="F91" i="1"/>
  <c r="F90" i="1"/>
  <c r="F89" i="1"/>
  <c r="F88" i="1"/>
  <c r="F87" i="1"/>
  <c r="F86" i="1"/>
  <c r="F108" i="1" l="1"/>
  <c r="F94" i="1"/>
  <c r="E24" i="2"/>
  <c r="G24" i="2" s="1"/>
  <c r="I24" i="2" s="1"/>
  <c r="K24" i="2" s="1"/>
  <c r="M24" i="2" s="1"/>
  <c r="O24" i="2" s="1"/>
  <c r="Q24" i="2" s="1"/>
  <c r="S24" i="2" s="1"/>
  <c r="U24" i="2" s="1"/>
  <c r="W24" i="2" s="1"/>
  <c r="Y24" i="2" s="1"/>
  <c r="AA24" i="2" s="1"/>
  <c r="AC24" i="2" s="1"/>
  <c r="AE24" i="2" s="1"/>
  <c r="AG24" i="2" s="1"/>
  <c r="AI24" i="2" s="1"/>
  <c r="AK24" i="2" s="1"/>
  <c r="AM24" i="2" s="1"/>
  <c r="F116" i="1"/>
  <c r="F117" i="1" l="1"/>
  <c r="F123" i="1" s="1"/>
</calcChain>
</file>

<file path=xl/sharedStrings.xml><?xml version="1.0" encoding="utf-8"?>
<sst xmlns="http://schemas.openxmlformats.org/spreadsheetml/2006/main" count="426" uniqueCount="281">
  <si>
    <t>BLOCO 1 - CENTRO DE OPERAÇÕES E INTELIGÊNCIA</t>
  </si>
  <si>
    <t>Item</t>
  </si>
  <si>
    <t>Qtd.</t>
  </si>
  <si>
    <t>Un.</t>
  </si>
  <si>
    <t>Especificação</t>
  </si>
  <si>
    <t>BLOCO 2 - MONITORAMENTO</t>
  </si>
  <si>
    <t>3.1</t>
  </si>
  <si>
    <t>serv</t>
  </si>
  <si>
    <t>Serviços de infraestrutura e instalação dos laços indutivos, postes e aterramento (por faixa)</t>
  </si>
  <si>
    <t>3.2</t>
  </si>
  <si>
    <t>Serviços de infra estrutura e energização do ponto(por ponto)</t>
  </si>
  <si>
    <t>3.3</t>
  </si>
  <si>
    <t>Serviços de instalação, configuração e regulagem das câmeras e iluminadores IR e Câmeras Fixas e Móveis</t>
  </si>
  <si>
    <t>3.4</t>
  </si>
  <si>
    <t>Instalação e configuração do sistema e Startup de toda a Solução</t>
  </si>
  <si>
    <t>3.5</t>
  </si>
  <si>
    <t>Serviço de treinamento do modulo operacional do sistema de análise e comportamental com duração de 8 hrs por pessoa</t>
  </si>
  <si>
    <t>4.1</t>
  </si>
  <si>
    <t>meses</t>
  </si>
  <si>
    <t>Prestação de Serviços de Manutenção Continua em todo o Sistema, Hardware Software, licenças e pontos de coleta.</t>
  </si>
  <si>
    <t>1.1</t>
  </si>
  <si>
    <t>pç</t>
  </si>
  <si>
    <t>Solução de VideoWall com 12 telas de 55"</t>
  </si>
  <si>
    <t>1.2</t>
  </si>
  <si>
    <t>soft</t>
  </si>
  <si>
    <t>Applliance de Segurança e Analise Comportamental e da Malha Viária</t>
  </si>
  <si>
    <t>1.3</t>
  </si>
  <si>
    <t>Software VMS de Gerenciamento/Gravação de Imagens</t>
  </si>
  <si>
    <t>1.4</t>
  </si>
  <si>
    <t xml:space="preserve">Software de Análitico de Vídeo </t>
  </si>
  <si>
    <t>1.5</t>
  </si>
  <si>
    <t>Servidor/Storage de 64TB para VMS de Gerenciamento e Gravação de Imagens</t>
  </si>
  <si>
    <t>1.6</t>
  </si>
  <si>
    <t xml:space="preserve">Servidor para Software de Análitico de Video </t>
  </si>
  <si>
    <t>1.7</t>
  </si>
  <si>
    <t>Estação de Operador de Video</t>
  </si>
  <si>
    <t>1.8</t>
  </si>
  <si>
    <t>Monitor de Video de 23"</t>
  </si>
  <si>
    <t>1.9</t>
  </si>
  <si>
    <t>Joystick / Mesa Operacional para Operador de Video</t>
  </si>
  <si>
    <t>1.10</t>
  </si>
  <si>
    <t>Mobilia para Estação de Visualização e Operação</t>
  </si>
  <si>
    <t>1.11</t>
  </si>
  <si>
    <t>Mobilia para Central de Despacho</t>
  </si>
  <si>
    <t>1.12</t>
  </si>
  <si>
    <t>Cadeira Operacional Tipo I</t>
  </si>
  <si>
    <t>1.13</t>
  </si>
  <si>
    <t>Cadeira Sala de Reunião</t>
  </si>
  <si>
    <t>1.14</t>
  </si>
  <si>
    <t>Poltrona</t>
  </si>
  <si>
    <t>1.15</t>
  </si>
  <si>
    <t>conj</t>
  </si>
  <si>
    <t>Solução de Audio e Vídeo para Sala de Situação</t>
  </si>
  <si>
    <t>1.16</t>
  </si>
  <si>
    <t>Mesa de Reunião - Sala de Crise</t>
  </si>
  <si>
    <t>1.17</t>
  </si>
  <si>
    <t>Mesa Diretor Tipo</t>
  </si>
  <si>
    <t>1.18</t>
  </si>
  <si>
    <t>Cadeira Diretor</t>
  </si>
  <si>
    <t>1.19</t>
  </si>
  <si>
    <t>Armarios</t>
  </si>
  <si>
    <t>1.20</t>
  </si>
  <si>
    <t>Mesa Recepcionita</t>
  </si>
  <si>
    <t>1.21</t>
  </si>
  <si>
    <t>Patch Panel Descarregado 24 portas</t>
  </si>
  <si>
    <t>1.22</t>
  </si>
  <si>
    <t>Conector RJ45 Fêmea (jack) Categoria 6A</t>
  </si>
  <si>
    <t>1.23</t>
  </si>
  <si>
    <t>Patch Cord RJ45/RJ45 Categoria 6A - 2,5 mts</t>
  </si>
  <si>
    <t>1.24</t>
  </si>
  <si>
    <t>m</t>
  </si>
  <si>
    <t>Cabo UTP Categoria 6A</t>
  </si>
  <si>
    <t>1.25</t>
  </si>
  <si>
    <t>Rack 44U de Piso</t>
  </si>
  <si>
    <t>1.26</t>
  </si>
  <si>
    <t>Porca Gaiola e Parafuso M5 para Rack</t>
  </si>
  <si>
    <t>1.27</t>
  </si>
  <si>
    <t>Patch Panel Categoria 6 24 portas</t>
  </si>
  <si>
    <t>1.28</t>
  </si>
  <si>
    <t>Cabo UTP Categoria 6</t>
  </si>
  <si>
    <t>1.29</t>
  </si>
  <si>
    <t>Patch Cord RJ45/RJ45 Categoria 6 - 1,5 mts</t>
  </si>
  <si>
    <t>1.30</t>
  </si>
  <si>
    <t>Patch Cord RJ45/RJ45 Categoria 6 - 2,5 mts</t>
  </si>
  <si>
    <t>1.31</t>
  </si>
  <si>
    <t>Conector RJ45 Fêmea (jack) Categoria 6</t>
  </si>
  <si>
    <t>1.32</t>
  </si>
  <si>
    <t>Caixa de Superfície Categoria 6</t>
  </si>
  <si>
    <t>1.33</t>
  </si>
  <si>
    <t>Organizador de Cabos Horizontal 1U</t>
  </si>
  <si>
    <t>1.34</t>
  </si>
  <si>
    <t>Fita Velcro</t>
  </si>
  <si>
    <t>1.35</t>
  </si>
  <si>
    <t>Abraçadeira de Nylon</t>
  </si>
  <si>
    <t>1.36</t>
  </si>
  <si>
    <t>Etiqueta para Identificação de Cabeamento Estruturado</t>
  </si>
  <si>
    <t>1.37</t>
  </si>
  <si>
    <t>Eletrocalha perfurada 100x100x3000mm, tipo U</t>
  </si>
  <si>
    <t>1.38</t>
  </si>
  <si>
    <t>Duto corrugado Hiperflex de 1", com superfície interna lisa</t>
  </si>
  <si>
    <t>1.39</t>
  </si>
  <si>
    <t>Duto corrugado Hiperflex de 2", com superfície interna lisa</t>
  </si>
  <si>
    <t>1.40</t>
  </si>
  <si>
    <t>Nobreak 15KVA</t>
  </si>
  <si>
    <t>1.41</t>
  </si>
  <si>
    <t>Quadro Elétrico de Sobrepor 28 Posições</t>
  </si>
  <si>
    <t>1.42</t>
  </si>
  <si>
    <t>Disjuntor Tripolar de 125A</t>
  </si>
  <si>
    <t>1.43</t>
  </si>
  <si>
    <t>Disjuntor Tripolar de 40 A</t>
  </si>
  <si>
    <t>1.44</t>
  </si>
  <si>
    <t>Disjuntor Bipolar de 16 A</t>
  </si>
  <si>
    <t>1.45</t>
  </si>
  <si>
    <t>Disjuntor Unipolar de 16 A</t>
  </si>
  <si>
    <t>1.46</t>
  </si>
  <si>
    <t>Cabo Elétrico 35mm Preto HEPR</t>
  </si>
  <si>
    <t>1.47</t>
  </si>
  <si>
    <t>Cabo Elétrico 35mm Azul HEPR</t>
  </si>
  <si>
    <t>1.48</t>
  </si>
  <si>
    <t>Cabo Elétrico 35mm Verde HEPR</t>
  </si>
  <si>
    <t>1.49</t>
  </si>
  <si>
    <t>Cabo Elétrico 4mm Preto</t>
  </si>
  <si>
    <t>1.50</t>
  </si>
  <si>
    <t>Cabo Elétrico 4mm Verde</t>
  </si>
  <si>
    <t>1.51</t>
  </si>
  <si>
    <t>Cabo Elétrico 2,5mm Preto</t>
  </si>
  <si>
    <t>1.52</t>
  </si>
  <si>
    <t>Cabo Elétrico 2,5mm Azul</t>
  </si>
  <si>
    <t>1.53</t>
  </si>
  <si>
    <t>Cabo Elétrico 2,5mm Verde</t>
  </si>
  <si>
    <t>1.54</t>
  </si>
  <si>
    <t>Cabo Elétrico 2,5mm Vermelho</t>
  </si>
  <si>
    <t>1.55</t>
  </si>
  <si>
    <t>Cabo Elétrico 2,5mm Branco</t>
  </si>
  <si>
    <t>1.56</t>
  </si>
  <si>
    <t>Tomada Elétrica Redonda Padrão Brasileiro</t>
  </si>
  <si>
    <t>1.57</t>
  </si>
  <si>
    <t>Luminária 4x16W de Embutir</t>
  </si>
  <si>
    <t>1.58</t>
  </si>
  <si>
    <t>Lâmpada LED tubular de 16W</t>
  </si>
  <si>
    <t>1.59</t>
  </si>
  <si>
    <t>Luminária de Emergência</t>
  </si>
  <si>
    <t>1.60</t>
  </si>
  <si>
    <t>vb</t>
  </si>
  <si>
    <t>Acessórios de Elétrica (terminais, fita isolante, conectores e etc)</t>
  </si>
  <si>
    <t>1.61</t>
  </si>
  <si>
    <t>m²</t>
  </si>
  <si>
    <t>Piso Elevado 600x600mm</t>
  </si>
  <si>
    <t>1.62</t>
  </si>
  <si>
    <t>Forro Modular</t>
  </si>
  <si>
    <t>1.63</t>
  </si>
  <si>
    <t>Porta de Vidro Automatica e Divisória de Vidro</t>
  </si>
  <si>
    <t>1.64</t>
  </si>
  <si>
    <t>Bandeira Fixa de Vidro 8mm</t>
  </si>
  <si>
    <t>1.65</t>
  </si>
  <si>
    <t>Leitor Biometrico para Acesso ao CCO</t>
  </si>
  <si>
    <t>1.66</t>
  </si>
  <si>
    <t>Cartão de Acesso ao CCO</t>
  </si>
  <si>
    <t>1.67</t>
  </si>
  <si>
    <t>Ar Condicionado 24.000 BTUs</t>
  </si>
  <si>
    <t>1.68</t>
  </si>
  <si>
    <t>Ar Condicionado 12.000 BTUs</t>
  </si>
  <si>
    <t>1.69</t>
  </si>
  <si>
    <t>lic</t>
  </si>
  <si>
    <t>Módulo de Gestão e Despacho</t>
  </si>
  <si>
    <t>1.70</t>
  </si>
  <si>
    <t>Adequações e Obras Civis</t>
  </si>
  <si>
    <t>2.1</t>
  </si>
  <si>
    <t>Câmera IP Móvel Tipo I</t>
  </si>
  <si>
    <t>2.2</t>
  </si>
  <si>
    <t>Câmera IP Móvel Tipo II</t>
  </si>
  <si>
    <t>2.3</t>
  </si>
  <si>
    <t>Câmera IP Fixa Tipo I</t>
  </si>
  <si>
    <t>2.4</t>
  </si>
  <si>
    <t>Câmera IP Fixa Tipo II</t>
  </si>
  <si>
    <t>2.5</t>
  </si>
  <si>
    <t>Câmera IP Fixa Tipo III</t>
  </si>
  <si>
    <t>2.6</t>
  </si>
  <si>
    <t>Câmera de Coleta de Dados Tipo I</t>
  </si>
  <si>
    <t>2.7</t>
  </si>
  <si>
    <t>Dispositivo de Processamento de Imagens Tipo I</t>
  </si>
  <si>
    <t>2.8</t>
  </si>
  <si>
    <t>Dispositivo de Processamento de Imagens Tipo II</t>
  </si>
  <si>
    <t>BLOCO 3 - CONECTIVIDADE</t>
  </si>
  <si>
    <t>Switch de Distribuição</t>
  </si>
  <si>
    <t>Switch de Acesso</t>
  </si>
  <si>
    <t xml:space="preserve">Ponto de Acesso </t>
  </si>
  <si>
    <t>Cabo UTP Categoria 5e Outdoor</t>
  </si>
  <si>
    <t>Conector Macho RJ45 Cat. 5e Blindado</t>
  </si>
  <si>
    <t>3.6</t>
  </si>
  <si>
    <t>Caixa Hermética Outdoor</t>
  </si>
  <si>
    <t>3.7</t>
  </si>
  <si>
    <t>Poste de Aço de 7 mts com Braço Alongado</t>
  </si>
  <si>
    <t>3.8</t>
  </si>
  <si>
    <t>Poste de Aço de 7 mts Reto</t>
  </si>
  <si>
    <t>3.9</t>
  </si>
  <si>
    <t>Poste Metálico OCR</t>
  </si>
  <si>
    <t>3.10</t>
  </si>
  <si>
    <t>Nobreak 700VA</t>
  </si>
  <si>
    <t>3.11</t>
  </si>
  <si>
    <t>Cabo Elétrico PP 3x2,5 mm</t>
  </si>
  <si>
    <t>BLOCO 4 - SERVIÇOS</t>
  </si>
  <si>
    <t>4.2</t>
  </si>
  <si>
    <t>4.3</t>
  </si>
  <si>
    <t>4.4</t>
  </si>
  <si>
    <t>4.5</t>
  </si>
  <si>
    <t>BLOCO 5 - MANUTENÇÃO PREVENTIVA E CORRETIVA</t>
  </si>
  <si>
    <t>5.1</t>
  </si>
  <si>
    <t xml:space="preserve">Cabo Elétrico 10mm Preto </t>
  </si>
  <si>
    <t xml:space="preserve">Cabo Elétrico 10mm Azul </t>
  </si>
  <si>
    <t xml:space="preserve">Cabo Elétrico 10mm Verde </t>
  </si>
  <si>
    <t>1.71</t>
  </si>
  <si>
    <t>1.72</t>
  </si>
  <si>
    <t>1.73</t>
  </si>
  <si>
    <t>Valor Unitário</t>
  </si>
  <si>
    <t>Valor Total</t>
  </si>
  <si>
    <t>TOTAL BLOCO 5 - CUSTEIO MANUTENÇÃO</t>
  </si>
  <si>
    <t>TOTAL GERAL IMPLANTAÇÃO (1+2+3+4)</t>
  </si>
  <si>
    <t>SUB-TOTAL</t>
  </si>
  <si>
    <t xml:space="preserve">PLANILHA ORÇAMENTÁRIA </t>
  </si>
  <si>
    <t>Nota : Encargos Sociais e Trabalhistas , Impostos e BDI ( tudo ás expensas do contratado )</t>
  </si>
  <si>
    <r>
      <t xml:space="preserve">TOTAL GLOBAL (1+2+3+4+5)                                                                                        </t>
    </r>
    <r>
      <rPr>
        <b/>
        <sz val="20"/>
        <color theme="1"/>
        <rFont val="Arial"/>
        <family val="2"/>
      </rPr>
      <t xml:space="preserve"> *</t>
    </r>
  </si>
  <si>
    <t>*</t>
  </si>
  <si>
    <t xml:space="preserve">ITEM </t>
  </si>
  <si>
    <t>SERVIÇOS</t>
  </si>
  <si>
    <t>%</t>
  </si>
  <si>
    <t>1º Mês</t>
  </si>
  <si>
    <t>2º Mês</t>
  </si>
  <si>
    <t>3º Mês</t>
  </si>
  <si>
    <t>4º Mês</t>
  </si>
  <si>
    <t>5º Mês</t>
  </si>
  <si>
    <t>6º Mês</t>
  </si>
  <si>
    <t xml:space="preserve">TOTAL </t>
  </si>
  <si>
    <t xml:space="preserve">TOTAL NO PERÍODO </t>
  </si>
  <si>
    <t>ACUMULADO INCLUINDO ( R$)</t>
  </si>
  <si>
    <t>ACUMULADO INCLUINDO ( %)</t>
  </si>
  <si>
    <t>7º Mês</t>
  </si>
  <si>
    <t>8º Mês</t>
  </si>
  <si>
    <t>9º Mês</t>
  </si>
  <si>
    <t>10º Mês</t>
  </si>
  <si>
    <t>11º Mês</t>
  </si>
  <si>
    <t>12º Mês</t>
  </si>
  <si>
    <t>13º Mês</t>
  </si>
  <si>
    <t>14º Mês</t>
  </si>
  <si>
    <t>15º Mês</t>
  </si>
  <si>
    <t>16º Mês</t>
  </si>
  <si>
    <t>17º Mês</t>
  </si>
  <si>
    <t>18º Mês</t>
  </si>
  <si>
    <t xml:space="preserve">Aquisição com Implantação de Sistema de Videomonitoramento Integrado </t>
  </si>
  <si>
    <t>PRAZO  DE EXECUÇÃO  : 18 mêses</t>
  </si>
  <si>
    <t>Contrato  de Financiamento mediante abertura de Crédito  nº 40/00045-1</t>
  </si>
  <si>
    <t>Banco do Brasil S/A e o Município de Bebedouro</t>
  </si>
  <si>
    <t>CRONOGRAMA FÍSICO-FINANCEIRO  ( R$ )</t>
  </si>
  <si>
    <t>Valor total estimado por cotações de mercado , considerando preço mínimo por serviços das cotações</t>
  </si>
  <si>
    <t xml:space="preserve">QUADRO RESUMO </t>
  </si>
  <si>
    <t>ETAPA</t>
  </si>
  <si>
    <t xml:space="preserve">DESCRIÇÃO </t>
  </si>
  <si>
    <t>VALOR TOTAL</t>
  </si>
  <si>
    <t>SERVIÇOS DE ADAPTAÇÃO  COI</t>
  </si>
  <si>
    <t>ENTREGA EQUIPAMENTOS</t>
  </si>
  <si>
    <t>PONTOS DE COLETA</t>
  </si>
  <si>
    <t>PONTOS DE MONITORAMENTO</t>
  </si>
  <si>
    <t>ATIVAÇÃO SISTEMAS DO COI</t>
  </si>
  <si>
    <t>TREINAMENTO E CAPACITAÇÃO</t>
  </si>
  <si>
    <t>ATIVAÇÃO DOS DEMAIS  SISTEMAS SECUNDÁRIOS</t>
  </si>
  <si>
    <t>MANUTENÇÃO CORRETIVA E PREVENTIVA</t>
  </si>
  <si>
    <t xml:space="preserve">TOTAL GERAL </t>
  </si>
  <si>
    <t>1</t>
  </si>
  <si>
    <t>2</t>
  </si>
  <si>
    <t>3</t>
  </si>
  <si>
    <t>4</t>
  </si>
  <si>
    <t>5</t>
  </si>
  <si>
    <t>6</t>
  </si>
  <si>
    <t>7</t>
  </si>
  <si>
    <t>8</t>
  </si>
  <si>
    <t>TIMBRE DA EMPRESA</t>
  </si>
  <si>
    <t>ESPAÇO RESERVADO PARA DADOS DA EMPRESA ( CNPJ , INSCRIÇÃO ESTADUAL , ENDEREÇO , E-MAIL , TELEFONES , ETC..) E AINDA ASSINATURA DO RESPONSÁVEL PELA PROPOSTA</t>
  </si>
  <si>
    <t xml:space="preserve">NA PLANILHA DO ORÇAMENTO PREENCHER APENAS OS CAMPOS AMARELO CLAROS COM SEUS RESPECTIVOS PREÇOS UNITÁRIOS. OS CAMPOS ACIMA E ABAIXO  DO ORÇAMENTO EM VERDE ESTARÁ RESERVADO PARA IDENTIFICAÇÃO , LOGOMARCA E INFORMAÇÕES SOBRE O LICITANTE . </t>
  </si>
  <si>
    <t xml:space="preserve">NA PLANILHA DO CRONOGRAMA  PREENCHER APENAS OS CAMPOS AMARELO CLAROS COM SEUS RESPECTIVOS PERCENTUAIS DE EXECUÇÃO  MENSAIS PARA CADA SERVIÇO.OS CAMPOS ACIMA E ABAIXO  DO CRONOGRAMA EM VERDE ESTARÁ RESERVADO PARA IDENTIFICAÇÃO , LOGOMARCA E INFORMAÇÕES SOBRE O LICITANTE </t>
  </si>
  <si>
    <t xml:space="preserve">1) ORÇAMENTO </t>
  </si>
  <si>
    <t xml:space="preserve">2) CRONOGRAMA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</si>
</sst>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 R$ &quot;#,##0.00\ ;&quot; R$ (&quot;#,##0.00\);&quot; R$ -&quot;#\ ;@\ "/>
    <numFmt numFmtId="166" formatCode="&quot;R$&quot;\ #,##0.00"/>
    <numFmt numFmtId="167" formatCode="0.000000%"/>
  </numFmts>
  <fonts count="29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sz val="9"/>
      <color theme="1"/>
      <name val="Calibri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20"/>
      <color theme="1"/>
      <name val="Arial"/>
      <family val="2"/>
    </font>
    <font>
      <sz val="10"/>
      <color theme="1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7"/>
      <name val="Arial"/>
      <family val="2"/>
    </font>
    <font>
      <sz val="8"/>
      <color indexed="8"/>
      <name val="Arial"/>
      <family val="2"/>
    </font>
    <font>
      <sz val="14"/>
      <color theme="1"/>
      <name val="Arial"/>
      <family val="2"/>
    </font>
    <font>
      <sz val="10"/>
      <color theme="1"/>
      <name val="Calibri"/>
      <family val="2"/>
      <scheme val="minor"/>
    </font>
    <font>
      <sz val="8"/>
      <name val="Arial"/>
      <family val="2"/>
    </font>
    <font>
      <b/>
      <sz val="9"/>
      <name val="Arial"/>
      <family val="2"/>
    </font>
    <font>
      <b/>
      <sz val="14"/>
      <color theme="1"/>
      <name val="Arial"/>
      <family val="2"/>
    </font>
    <font>
      <b/>
      <sz val="10"/>
      <color indexed="8"/>
      <name val="MS Sans Serif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4">
    <xf numFmtId="0" fontId="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9" fillId="0" borderId="0" applyFill="0" applyBorder="0" applyAlignment="0" applyProtection="0"/>
    <xf numFmtId="43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</cellStyleXfs>
  <cellXfs count="184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/>
    <xf numFmtId="0" fontId="0" fillId="0" borderId="0" xfId="0" applyBorder="1"/>
    <xf numFmtId="4" fontId="0" fillId="0" borderId="0" xfId="0" applyNumberFormat="1"/>
    <xf numFmtId="10" fontId="0" fillId="0" borderId="0" xfId="0" applyNumberFormat="1"/>
    <xf numFmtId="0" fontId="2" fillId="6" borderId="9" xfId="0" applyFont="1" applyFill="1" applyBorder="1" applyAlignment="1" applyProtection="1">
      <alignment vertical="center"/>
      <protection locked="0"/>
    </xf>
    <xf numFmtId="0" fontId="2" fillId="6" borderId="0" xfId="0" applyFont="1" applyFill="1" applyBorder="1" applyAlignment="1" applyProtection="1">
      <alignment vertical="center"/>
      <protection locked="0"/>
    </xf>
    <xf numFmtId="0" fontId="2" fillId="6" borderId="10" xfId="0" applyFont="1" applyFill="1" applyBorder="1" applyAlignment="1" applyProtection="1">
      <alignment vertical="center"/>
      <protection locked="0"/>
    </xf>
    <xf numFmtId="0" fontId="2" fillId="6" borderId="11" xfId="0" applyFont="1" applyFill="1" applyBorder="1" applyAlignment="1" applyProtection="1">
      <alignment vertical="center"/>
      <protection locked="0"/>
    </xf>
    <xf numFmtId="0" fontId="2" fillId="6" borderId="12" xfId="0" applyFont="1" applyFill="1" applyBorder="1" applyAlignment="1" applyProtection="1">
      <alignment vertical="center"/>
      <protection locked="0"/>
    </xf>
    <xf numFmtId="0" fontId="2" fillId="6" borderId="13" xfId="0" applyFont="1" applyFill="1" applyBorder="1" applyAlignment="1" applyProtection="1">
      <alignment vertical="center"/>
      <protection locked="0"/>
    </xf>
    <xf numFmtId="166" fontId="2" fillId="5" borderId="1" xfId="0" applyNumberFormat="1" applyFont="1" applyFill="1" applyBorder="1" applyAlignment="1" applyProtection="1">
      <alignment horizontal="center" vertical="center"/>
      <protection locked="0"/>
    </xf>
    <xf numFmtId="0" fontId="16" fillId="6" borderId="0" xfId="0" applyFont="1" applyFill="1" applyBorder="1" applyAlignment="1" applyProtection="1">
      <alignment horizontal="center" vertical="center"/>
      <protection locked="0"/>
    </xf>
    <xf numFmtId="9" fontId="20" fillId="0" borderId="0" xfId="0" applyNumberFormat="1" applyFont="1" applyFill="1" applyBorder="1" applyAlignment="1">
      <alignment horizontal="left"/>
    </xf>
    <xf numFmtId="0" fontId="28" fillId="0" borderId="0" xfId="93" applyFont="1"/>
    <xf numFmtId="0" fontId="15" fillId="0" borderId="6" xfId="0" applyFont="1" applyFill="1" applyBorder="1" applyAlignment="1" applyProtection="1">
      <alignment horizontal="center" vertical="center" wrapText="1"/>
    </xf>
    <xf numFmtId="0" fontId="0" fillId="0" borderId="7" xfId="0" applyBorder="1" applyAlignment="1" applyProtection="1">
      <alignment wrapText="1"/>
    </xf>
    <xf numFmtId="0" fontId="0" fillId="0" borderId="8" xfId="0" applyBorder="1" applyAlignment="1" applyProtection="1">
      <alignment wrapText="1"/>
    </xf>
    <xf numFmtId="0" fontId="23" fillId="0" borderId="11" xfId="0" applyFont="1" applyBorder="1" applyAlignment="1" applyProtection="1">
      <alignment horizontal="center" wrapText="1"/>
    </xf>
    <xf numFmtId="0" fontId="23" fillId="0" borderId="12" xfId="0" applyFont="1" applyBorder="1" applyAlignment="1" applyProtection="1">
      <alignment horizontal="center" wrapText="1"/>
    </xf>
    <xf numFmtId="0" fontId="23" fillId="0" borderId="13" xfId="0" applyFont="1" applyBorder="1" applyAlignment="1" applyProtection="1">
      <alignment horizontal="center" wrapText="1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3" fontId="8" fillId="0" borderId="1" xfId="0" applyNumberFormat="1" applyFont="1" applyBorder="1" applyAlignment="1" applyProtection="1">
      <alignment horizontal="center" vertical="center" wrapText="1"/>
    </xf>
    <xf numFmtId="3" fontId="8" fillId="0" borderId="1" xfId="0" applyNumberFormat="1" applyFont="1" applyBorder="1" applyAlignment="1" applyProtection="1">
      <alignment horizontal="center" vertical="center"/>
    </xf>
    <xf numFmtId="0" fontId="8" fillId="0" borderId="1" xfId="0" applyNumberFormat="1" applyFont="1" applyBorder="1" applyAlignment="1" applyProtection="1">
      <alignment vertical="center" wrapText="1"/>
    </xf>
    <xf numFmtId="166" fontId="2" fillId="0" borderId="1" xfId="0" applyNumberFormat="1" applyFont="1" applyFill="1" applyBorder="1" applyAlignment="1" applyProtection="1">
      <alignment horizontal="center" vertical="center"/>
    </xf>
    <xf numFmtId="3" fontId="8" fillId="0" borderId="1" xfId="0" applyNumberFormat="1" applyFont="1" applyBorder="1" applyAlignment="1" applyProtection="1">
      <alignment vertical="center" wrapText="1"/>
    </xf>
    <xf numFmtId="0" fontId="13" fillId="0" borderId="1" xfId="0" applyFont="1" applyBorder="1" applyAlignment="1" applyProtection="1">
      <alignment horizontal="center" vertical="center" wrapText="1"/>
    </xf>
    <xf numFmtId="3" fontId="13" fillId="0" borderId="1" xfId="0" applyNumberFormat="1" applyFont="1" applyBorder="1" applyAlignment="1" applyProtection="1">
      <alignment horizontal="center" vertical="center" wrapText="1"/>
    </xf>
    <xf numFmtId="3" fontId="13" fillId="0" borderId="1" xfId="0" applyNumberFormat="1" applyFont="1" applyBorder="1" applyAlignment="1" applyProtection="1">
      <alignment horizontal="center" vertical="center"/>
    </xf>
    <xf numFmtId="3" fontId="13" fillId="0" borderId="1" xfId="0" applyNumberFormat="1" applyFont="1" applyBorder="1" applyAlignment="1" applyProtection="1">
      <alignment vertical="center" wrapText="1"/>
    </xf>
    <xf numFmtId="3" fontId="8" fillId="4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2" fillId="0" borderId="0" xfId="0" applyFont="1" applyAlignment="1" applyProtection="1">
      <alignment vertical="center"/>
    </xf>
    <xf numFmtId="166" fontId="1" fillId="0" borderId="0" xfId="0" applyNumberFormat="1" applyFont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center" wrapText="1"/>
    </xf>
    <xf numFmtId="3" fontId="8" fillId="0" borderId="0" xfId="0" applyNumberFormat="1" applyFont="1" applyBorder="1" applyAlignment="1" applyProtection="1">
      <alignment horizontal="center" vertical="center" wrapText="1"/>
    </xf>
    <xf numFmtId="3" fontId="8" fillId="0" borderId="0" xfId="0" applyNumberFormat="1" applyFont="1" applyBorder="1" applyAlignment="1" applyProtection="1">
      <alignment vertical="center" wrapText="1"/>
    </xf>
    <xf numFmtId="0" fontId="6" fillId="3" borderId="4" xfId="0" applyFont="1" applyFill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left" vertical="center" wrapText="1"/>
    </xf>
    <xf numFmtId="3" fontId="8" fillId="0" borderId="1" xfId="0" applyNumberFormat="1" applyFont="1" applyBorder="1" applyAlignment="1" applyProtection="1">
      <alignment horizontal="left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 wrapText="1"/>
    </xf>
    <xf numFmtId="49" fontId="8" fillId="0" borderId="0" xfId="0" applyNumberFormat="1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vertical="center" wrapText="1"/>
    </xf>
    <xf numFmtId="166" fontId="1" fillId="0" borderId="0" xfId="0" applyNumberFormat="1" applyFont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</xf>
    <xf numFmtId="166" fontId="1" fillId="3" borderId="1" xfId="0" applyNumberFormat="1" applyFont="1" applyFill="1" applyBorder="1" applyAlignment="1" applyProtection="1">
      <alignment horizontal="center" vertical="center"/>
    </xf>
    <xf numFmtId="0" fontId="7" fillId="3" borderId="1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8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vertical="center"/>
    </xf>
    <xf numFmtId="0" fontId="1" fillId="0" borderId="22" xfId="0" applyFont="1" applyFill="1" applyBorder="1" applyAlignment="1" applyProtection="1">
      <alignment horizontal="center" vertical="center" wrapText="1"/>
    </xf>
    <xf numFmtId="0" fontId="14" fillId="0" borderId="23" xfId="0" applyFont="1" applyBorder="1" applyAlignment="1" applyProtection="1">
      <alignment horizontal="center" vertical="center" wrapText="1"/>
    </xf>
    <xf numFmtId="0" fontId="14" fillId="0" borderId="24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1" fillId="0" borderId="25" xfId="0" applyFont="1" applyBorder="1" applyAlignment="1" applyProtection="1">
      <alignment horizontal="center" vertical="center" wrapText="1"/>
    </xf>
    <xf numFmtId="0" fontId="14" fillId="0" borderId="26" xfId="0" applyFont="1" applyBorder="1" applyAlignment="1" applyProtection="1">
      <alignment horizontal="center" vertical="center" wrapText="1"/>
    </xf>
    <xf numFmtId="0" fontId="14" fillId="0" borderId="27" xfId="0" applyFont="1" applyBorder="1" applyAlignment="1" applyProtection="1">
      <alignment horizontal="center" vertical="center" wrapText="1"/>
    </xf>
    <xf numFmtId="0" fontId="1" fillId="0" borderId="28" xfId="0" applyFont="1" applyBorder="1" applyAlignment="1" applyProtection="1">
      <alignment horizontal="center" vertical="center" wrapText="1"/>
    </xf>
    <xf numFmtId="0" fontId="2" fillId="0" borderId="25" xfId="0" applyFont="1" applyBorder="1" applyAlignment="1" applyProtection="1">
      <alignment vertical="center" wrapText="1"/>
    </xf>
    <xf numFmtId="0" fontId="0" fillId="0" borderId="26" xfId="0" applyBorder="1" applyAlignment="1" applyProtection="1">
      <alignment vertical="center" wrapText="1"/>
    </xf>
    <xf numFmtId="0" fontId="0" fillId="0" borderId="27" xfId="0" applyBorder="1" applyAlignment="1" applyProtection="1">
      <alignment vertical="center" wrapText="1"/>
    </xf>
    <xf numFmtId="0" fontId="2" fillId="0" borderId="26" xfId="0" applyFont="1" applyBorder="1" applyAlignment="1" applyProtection="1">
      <alignment vertical="center" wrapText="1"/>
    </xf>
    <xf numFmtId="0" fontId="2" fillId="0" borderId="27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right" vertical="center" wrapText="1"/>
    </xf>
    <xf numFmtId="0" fontId="14" fillId="0" borderId="1" xfId="0" applyFont="1" applyBorder="1" applyAlignment="1" applyProtection="1">
      <alignment horizontal="right" vertical="center" wrapText="1"/>
    </xf>
    <xf numFmtId="166" fontId="1" fillId="0" borderId="1" xfId="0" applyNumberFormat="1" applyFont="1" applyBorder="1" applyAlignment="1" applyProtection="1">
      <alignment vertical="center"/>
    </xf>
    <xf numFmtId="0" fontId="2" fillId="6" borderId="6" xfId="0" applyFont="1" applyFill="1" applyBorder="1" applyAlignment="1" applyProtection="1">
      <alignment vertical="center"/>
      <protection locked="0"/>
    </xf>
    <xf numFmtId="0" fontId="2" fillId="6" borderId="7" xfId="0" applyFont="1" applyFill="1" applyBorder="1" applyAlignment="1" applyProtection="1">
      <alignment vertical="center"/>
      <protection locked="0"/>
    </xf>
    <xf numFmtId="0" fontId="2" fillId="6" borderId="8" xfId="0" applyFont="1" applyFill="1" applyBorder="1" applyAlignment="1" applyProtection="1">
      <alignment vertical="center"/>
      <protection locked="0"/>
    </xf>
    <xf numFmtId="166" fontId="2" fillId="5" borderId="1" xfId="0" applyNumberFormat="1" applyFont="1" applyFill="1" applyBorder="1" applyAlignment="1" applyProtection="1">
      <alignment vertical="center"/>
      <protection locked="0"/>
    </xf>
    <xf numFmtId="0" fontId="2" fillId="6" borderId="29" xfId="0" applyFont="1" applyFill="1" applyBorder="1" applyAlignment="1" applyProtection="1">
      <alignment vertical="center"/>
      <protection locked="0"/>
    </xf>
    <xf numFmtId="0" fontId="2" fillId="6" borderId="30" xfId="0" applyFont="1" applyFill="1" applyBorder="1" applyAlignment="1" applyProtection="1">
      <alignment vertical="center"/>
      <protection locked="0"/>
    </xf>
    <xf numFmtId="0" fontId="2" fillId="6" borderId="31" xfId="0" applyFont="1" applyFill="1" applyBorder="1" applyAlignment="1" applyProtection="1">
      <alignment vertical="center"/>
      <protection locked="0"/>
    </xf>
    <xf numFmtId="0" fontId="2" fillId="6" borderId="5" xfId="0" applyFont="1" applyFill="1" applyBorder="1" applyAlignment="1" applyProtection="1">
      <alignment vertical="center"/>
      <protection locked="0"/>
    </xf>
    <xf numFmtId="0" fontId="1" fillId="6" borderId="0" xfId="0" applyFont="1" applyFill="1" applyBorder="1" applyAlignment="1" applyProtection="1">
      <alignment vertical="center" wrapText="1"/>
      <protection locked="0"/>
    </xf>
    <xf numFmtId="0" fontId="14" fillId="0" borderId="0" xfId="0" applyFont="1" applyAlignment="1" applyProtection="1">
      <alignment vertical="center" wrapText="1"/>
      <protection locked="0"/>
    </xf>
    <xf numFmtId="0" fontId="2" fillId="6" borderId="32" xfId="0" applyFont="1" applyFill="1" applyBorder="1" applyAlignment="1" applyProtection="1">
      <alignment vertical="center"/>
      <protection locked="0"/>
    </xf>
    <xf numFmtId="0" fontId="2" fillId="6" borderId="2" xfId="0" applyFont="1" applyFill="1" applyBorder="1" applyAlignment="1" applyProtection="1">
      <alignment vertical="center"/>
      <protection locked="0"/>
    </xf>
    <xf numFmtId="0" fontId="2" fillId="6" borderId="3" xfId="0" applyFont="1" applyFill="1" applyBorder="1" applyAlignment="1" applyProtection="1">
      <alignment vertical="center"/>
      <protection locked="0"/>
    </xf>
    <xf numFmtId="0" fontId="2" fillId="6" borderId="33" xfId="0" applyFont="1" applyFill="1" applyBorder="1" applyAlignment="1" applyProtection="1">
      <alignment vertical="center"/>
      <protection locked="0"/>
    </xf>
    <xf numFmtId="0" fontId="0" fillId="0" borderId="0" xfId="0" applyAlignment="1" applyProtection="1"/>
    <xf numFmtId="0" fontId="18" fillId="0" borderId="6" xfId="0" applyFont="1" applyFill="1" applyBorder="1" applyProtection="1"/>
    <xf numFmtId="0" fontId="19" fillId="0" borderId="7" xfId="0" applyFont="1" applyFill="1" applyBorder="1" applyAlignment="1" applyProtection="1">
      <alignment horizontal="left" wrapText="1"/>
    </xf>
    <xf numFmtId="0" fontId="24" fillId="0" borderId="7" xfId="0" applyFont="1" applyBorder="1" applyAlignment="1" applyProtection="1">
      <alignment wrapText="1"/>
    </xf>
    <xf numFmtId="0" fontId="24" fillId="0" borderId="8" xfId="0" applyFont="1" applyBorder="1" applyAlignment="1" applyProtection="1">
      <alignment wrapText="1"/>
    </xf>
    <xf numFmtId="0" fontId="18" fillId="0" borderId="9" xfId="0" applyFont="1" applyFill="1" applyBorder="1" applyProtection="1"/>
    <xf numFmtId="49" fontId="19" fillId="0" borderId="0" xfId="0" applyNumberFormat="1" applyFont="1" applyFill="1" applyBorder="1" applyAlignment="1" applyProtection="1">
      <alignment horizontal="left" wrapText="1"/>
    </xf>
    <xf numFmtId="49" fontId="19" fillId="0" borderId="10" xfId="0" applyNumberFormat="1" applyFont="1" applyFill="1" applyBorder="1" applyAlignment="1" applyProtection="1">
      <alignment horizontal="left" wrapText="1"/>
    </xf>
    <xf numFmtId="0" fontId="24" fillId="0" borderId="0" xfId="0" applyFont="1" applyAlignment="1" applyProtection="1">
      <alignment horizontal="left" wrapText="1"/>
    </xf>
    <xf numFmtId="0" fontId="19" fillId="0" borderId="0" xfId="0" applyFont="1" applyFill="1" applyBorder="1" applyAlignment="1" applyProtection="1">
      <alignment horizontal="left"/>
    </xf>
    <xf numFmtId="0" fontId="19" fillId="0" borderId="10" xfId="0" applyFont="1" applyFill="1" applyBorder="1" applyAlignment="1" applyProtection="1">
      <alignment horizontal="left"/>
    </xf>
    <xf numFmtId="0" fontId="19" fillId="0" borderId="0" xfId="0" applyFont="1" applyFill="1" applyBorder="1" applyProtection="1"/>
    <xf numFmtId="9" fontId="3" fillId="0" borderId="0" xfId="0" applyNumberFormat="1" applyFont="1" applyFill="1" applyBorder="1" applyAlignment="1" applyProtection="1">
      <alignment horizontal="center"/>
    </xf>
    <xf numFmtId="4" fontId="3" fillId="0" borderId="0" xfId="0" applyNumberFormat="1" applyFont="1" applyFill="1" applyBorder="1" applyAlignment="1" applyProtection="1">
      <alignment horizontal="center"/>
    </xf>
    <xf numFmtId="10" fontId="3" fillId="0" borderId="0" xfId="0" applyNumberFormat="1" applyFont="1" applyFill="1" applyBorder="1" applyAlignment="1" applyProtection="1">
      <alignment horizontal="center"/>
    </xf>
    <xf numFmtId="4" fontId="3" fillId="0" borderId="10" xfId="0" applyNumberFormat="1" applyFont="1" applyFill="1" applyBorder="1" applyAlignment="1" applyProtection="1">
      <alignment horizontal="center"/>
    </xf>
    <xf numFmtId="0" fontId="21" fillId="0" borderId="14" xfId="0" applyFont="1" applyFill="1" applyBorder="1" applyAlignment="1" applyProtection="1">
      <alignment horizontal="center"/>
    </xf>
    <xf numFmtId="0" fontId="21" fillId="0" borderId="15" xfId="0" applyFont="1" applyFill="1" applyBorder="1" applyAlignment="1" applyProtection="1">
      <alignment horizontal="left"/>
    </xf>
    <xf numFmtId="0" fontId="21" fillId="0" borderId="15" xfId="0" applyFont="1" applyFill="1" applyBorder="1" applyAlignment="1" applyProtection="1">
      <alignment horizontal="center"/>
    </xf>
    <xf numFmtId="9" fontId="18" fillId="0" borderId="15" xfId="0" applyNumberFormat="1" applyFont="1" applyFill="1" applyBorder="1" applyAlignment="1" applyProtection="1">
      <alignment horizontal="center"/>
    </xf>
    <xf numFmtId="4" fontId="21" fillId="0" borderId="15" xfId="0" applyNumberFormat="1" applyFont="1" applyFill="1" applyBorder="1" applyAlignment="1" applyProtection="1">
      <alignment horizontal="center"/>
    </xf>
    <xf numFmtId="10" fontId="18" fillId="0" borderId="15" xfId="0" applyNumberFormat="1" applyFont="1" applyFill="1" applyBorder="1" applyAlignment="1" applyProtection="1">
      <alignment horizontal="center"/>
    </xf>
    <xf numFmtId="4" fontId="21" fillId="0" borderId="16" xfId="0" applyNumberFormat="1" applyFont="1" applyFill="1" applyBorder="1" applyAlignment="1" applyProtection="1">
      <alignment horizontal="center"/>
    </xf>
    <xf numFmtId="49" fontId="3" fillId="0" borderId="17" xfId="0" applyNumberFormat="1" applyFont="1" applyFill="1" applyBorder="1" applyAlignment="1" applyProtection="1">
      <alignment horizontal="center"/>
    </xf>
    <xf numFmtId="49" fontId="13" fillId="0" borderId="1" xfId="0" applyNumberFormat="1" applyFont="1" applyFill="1" applyBorder="1" applyAlignment="1" applyProtection="1">
      <alignment horizontal="left" vertical="center" wrapText="1"/>
    </xf>
    <xf numFmtId="10" fontId="22" fillId="0" borderId="1" xfId="0" applyNumberFormat="1" applyFont="1" applyFill="1" applyBorder="1" applyAlignment="1" applyProtection="1">
      <alignment horizontal="center" vertical="center" wrapText="1"/>
    </xf>
    <xf numFmtId="4" fontId="25" fillId="0" borderId="1" xfId="0" applyNumberFormat="1" applyFont="1" applyFill="1" applyBorder="1" applyAlignment="1" applyProtection="1">
      <alignment horizontal="center"/>
    </xf>
    <xf numFmtId="4" fontId="26" fillId="0" borderId="18" xfId="0" applyNumberFormat="1" applyFont="1" applyFill="1" applyBorder="1" applyAlignment="1" applyProtection="1">
      <alignment horizontal="center"/>
    </xf>
    <xf numFmtId="0" fontId="13" fillId="0" borderId="1" xfId="0" applyFont="1" applyFill="1" applyBorder="1" applyAlignment="1" applyProtection="1">
      <alignment horizontal="left" vertical="center" wrapText="1"/>
    </xf>
    <xf numFmtId="49" fontId="3" fillId="0" borderId="17" xfId="0" applyNumberFormat="1" applyFont="1" applyFill="1" applyBorder="1" applyAlignment="1" applyProtection="1">
      <alignment horizontal="center" vertical="center"/>
    </xf>
    <xf numFmtId="49" fontId="18" fillId="0" borderId="17" xfId="0" applyNumberFormat="1" applyFont="1" applyFill="1" applyBorder="1" applyAlignment="1" applyProtection="1">
      <alignment horizontal="center"/>
    </xf>
    <xf numFmtId="0" fontId="18" fillId="0" borderId="1" xfId="0" applyFont="1" applyFill="1" applyBorder="1" applyAlignment="1" applyProtection="1">
      <alignment horizontal="left" vertical="center" wrapText="1"/>
    </xf>
    <xf numFmtId="10" fontId="22" fillId="0" borderId="1" xfId="0" applyNumberFormat="1" applyFont="1" applyFill="1" applyBorder="1" applyAlignment="1" applyProtection="1">
      <alignment wrapText="1"/>
    </xf>
    <xf numFmtId="9" fontId="18" fillId="0" borderId="1" xfId="0" applyNumberFormat="1" applyFont="1" applyFill="1" applyBorder="1" applyAlignment="1" applyProtection="1">
      <alignment horizontal="center"/>
    </xf>
    <xf numFmtId="4" fontId="18" fillId="0" borderId="1" xfId="0" applyNumberFormat="1" applyFont="1" applyFill="1" applyBorder="1" applyAlignment="1" applyProtection="1">
      <alignment horizontal="center"/>
    </xf>
    <xf numFmtId="4" fontId="21" fillId="0" borderId="18" xfId="0" applyNumberFormat="1" applyFont="1" applyFill="1" applyBorder="1" applyAlignment="1" applyProtection="1">
      <alignment horizontal="center" vertical="center"/>
    </xf>
    <xf numFmtId="49" fontId="18" fillId="0" borderId="19" xfId="0" applyNumberFormat="1" applyFont="1" applyFill="1" applyBorder="1" applyAlignment="1" applyProtection="1">
      <alignment horizontal="center"/>
    </xf>
    <xf numFmtId="0" fontId="18" fillId="0" borderId="20" xfId="0" applyFont="1" applyFill="1" applyBorder="1" applyAlignment="1" applyProtection="1">
      <alignment horizontal="left" vertical="center" wrapText="1"/>
    </xf>
    <xf numFmtId="10" fontId="22" fillId="0" borderId="20" xfId="0" applyNumberFormat="1" applyFont="1" applyFill="1" applyBorder="1" applyAlignment="1" applyProtection="1">
      <alignment wrapText="1"/>
    </xf>
    <xf numFmtId="9" fontId="18" fillId="0" borderId="20" xfId="0" applyNumberFormat="1" applyFont="1" applyFill="1" applyBorder="1" applyAlignment="1" applyProtection="1">
      <alignment horizontal="center"/>
    </xf>
    <xf numFmtId="4" fontId="18" fillId="0" borderId="20" xfId="0" applyNumberFormat="1" applyFont="1" applyFill="1" applyBorder="1" applyAlignment="1" applyProtection="1">
      <alignment horizontal="center"/>
    </xf>
    <xf numFmtId="4" fontId="21" fillId="0" borderId="21" xfId="0" applyNumberFormat="1" applyFont="1" applyFill="1" applyBorder="1" applyAlignment="1" applyProtection="1">
      <alignment horizontal="center" vertical="center"/>
    </xf>
    <xf numFmtId="0" fontId="18" fillId="0" borderId="14" xfId="0" applyFont="1" applyFill="1" applyBorder="1" applyProtection="1"/>
    <xf numFmtId="0" fontId="21" fillId="0" borderId="15" xfId="0" applyFont="1" applyFill="1" applyBorder="1" applyAlignment="1" applyProtection="1">
      <alignment horizontal="right"/>
    </xf>
    <xf numFmtId="10" fontId="21" fillId="0" borderId="15" xfId="0" applyNumberFormat="1" applyFont="1" applyFill="1" applyBorder="1" applyAlignment="1" applyProtection="1">
      <alignment horizontal="center"/>
    </xf>
    <xf numFmtId="4" fontId="18" fillId="0" borderId="15" xfId="0" applyNumberFormat="1" applyFont="1" applyFill="1" applyBorder="1" applyAlignment="1" applyProtection="1">
      <alignment horizontal="center"/>
    </xf>
    <xf numFmtId="4" fontId="26" fillId="0" borderId="16" xfId="0" applyNumberFormat="1" applyFont="1" applyFill="1" applyBorder="1" applyAlignment="1" applyProtection="1">
      <alignment horizontal="center"/>
    </xf>
    <xf numFmtId="0" fontId="18" fillId="0" borderId="17" xfId="0" applyFont="1" applyFill="1" applyBorder="1" applyProtection="1"/>
    <xf numFmtId="0" fontId="21" fillId="0" borderId="1" xfId="0" applyFont="1" applyFill="1" applyBorder="1" applyAlignment="1" applyProtection="1">
      <alignment horizontal="right"/>
    </xf>
    <xf numFmtId="10" fontId="18" fillId="0" borderId="1" xfId="0" applyNumberFormat="1" applyFont="1" applyFill="1" applyBorder="1" applyAlignment="1" applyProtection="1">
      <alignment horizontal="center"/>
    </xf>
    <xf numFmtId="4" fontId="21" fillId="0" borderId="1" xfId="0" applyNumberFormat="1" applyFont="1" applyFill="1" applyBorder="1" applyAlignment="1" applyProtection="1">
      <alignment horizontal="center"/>
    </xf>
    <xf numFmtId="4" fontId="18" fillId="0" borderId="18" xfId="0" applyNumberFormat="1" applyFont="1" applyFill="1" applyBorder="1" applyAlignment="1" applyProtection="1">
      <alignment horizontal="center"/>
    </xf>
    <xf numFmtId="0" fontId="18" fillId="0" borderId="19" xfId="0" applyFont="1" applyFill="1" applyBorder="1" applyProtection="1"/>
    <xf numFmtId="0" fontId="21" fillId="0" borderId="20" xfId="0" applyFont="1" applyFill="1" applyBorder="1" applyAlignment="1" applyProtection="1">
      <alignment horizontal="right"/>
    </xf>
    <xf numFmtId="10" fontId="21" fillId="0" borderId="20" xfId="0" applyNumberFormat="1" applyFont="1" applyFill="1" applyBorder="1" applyAlignment="1" applyProtection="1">
      <alignment horizontal="center"/>
    </xf>
    <xf numFmtId="10" fontId="18" fillId="0" borderId="20" xfId="0" applyNumberFormat="1" applyFont="1" applyFill="1" applyBorder="1" applyAlignment="1" applyProtection="1">
      <alignment horizontal="center"/>
    </xf>
    <xf numFmtId="4" fontId="18" fillId="0" borderId="21" xfId="0" applyNumberFormat="1" applyFont="1" applyFill="1" applyBorder="1" applyAlignment="1" applyProtection="1">
      <alignment horizontal="center"/>
    </xf>
    <xf numFmtId="0" fontId="0" fillId="6" borderId="6" xfId="0" applyFill="1" applyBorder="1" applyProtection="1">
      <protection locked="0"/>
    </xf>
    <xf numFmtId="0" fontId="0" fillId="6" borderId="7" xfId="0" applyFill="1" applyBorder="1" applyProtection="1">
      <protection locked="0"/>
    </xf>
    <xf numFmtId="0" fontId="0" fillId="6" borderId="8" xfId="0" applyFill="1" applyBorder="1" applyProtection="1">
      <protection locked="0"/>
    </xf>
    <xf numFmtId="0" fontId="0" fillId="6" borderId="9" xfId="0" applyFill="1" applyBorder="1" applyProtection="1">
      <protection locked="0"/>
    </xf>
    <xf numFmtId="0" fontId="0" fillId="6" borderId="0" xfId="0" applyFill="1" applyBorder="1" applyProtection="1">
      <protection locked="0"/>
    </xf>
    <xf numFmtId="0" fontId="0" fillId="6" borderId="10" xfId="0" applyFill="1" applyBorder="1" applyProtection="1">
      <protection locked="0"/>
    </xf>
    <xf numFmtId="0" fontId="27" fillId="6" borderId="0" xfId="0" applyFont="1" applyFill="1" applyBorder="1" applyAlignment="1" applyProtection="1">
      <alignment horizontal="center" vertical="center"/>
      <protection locked="0"/>
    </xf>
    <xf numFmtId="0" fontId="0" fillId="6" borderId="11" xfId="0" applyFill="1" applyBorder="1" applyAlignment="1" applyProtection="1">
      <protection locked="0"/>
    </xf>
    <xf numFmtId="0" fontId="0" fillId="6" borderId="12" xfId="0" applyFill="1" applyBorder="1" applyAlignment="1" applyProtection="1">
      <protection locked="0"/>
    </xf>
    <xf numFmtId="0" fontId="0" fillId="6" borderId="13" xfId="0" applyFill="1" applyBorder="1" applyAlignment="1" applyProtection="1">
      <protection locked="0"/>
    </xf>
    <xf numFmtId="9" fontId="25" fillId="5" borderId="1" xfId="0" applyNumberFormat="1" applyFont="1" applyFill="1" applyBorder="1" applyAlignment="1" applyProtection="1">
      <alignment horizontal="center"/>
      <protection locked="0"/>
    </xf>
    <xf numFmtId="167" fontId="25" fillId="5" borderId="1" xfId="0" applyNumberFormat="1" applyFont="1" applyFill="1" applyBorder="1" applyAlignment="1" applyProtection="1">
      <alignment horizontal="center"/>
      <protection locked="0"/>
    </xf>
    <xf numFmtId="0" fontId="14" fillId="6" borderId="7" xfId="0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horizontal="left" vertical="center" wrapText="1"/>
      <protection locked="0"/>
    </xf>
    <xf numFmtId="0" fontId="0" fillId="6" borderId="11" xfId="0" applyFill="1" applyBorder="1" applyProtection="1">
      <protection locked="0"/>
    </xf>
    <xf numFmtId="0" fontId="14" fillId="0" borderId="12" xfId="0" applyFont="1" applyBorder="1" applyAlignment="1" applyProtection="1">
      <alignment horizontal="left" vertical="center" wrapText="1"/>
      <protection locked="0"/>
    </xf>
    <xf numFmtId="0" fontId="0" fillId="6" borderId="13" xfId="0" applyFill="1" applyBorder="1" applyProtection="1">
      <protection locked="0"/>
    </xf>
    <xf numFmtId="0" fontId="3" fillId="0" borderId="0" xfId="93" applyProtection="1"/>
    <xf numFmtId="0" fontId="19" fillId="0" borderId="6" xfId="93" applyFont="1" applyBorder="1" applyAlignment="1" applyProtection="1"/>
    <xf numFmtId="0" fontId="3" fillId="0" borderId="7" xfId="93" applyBorder="1" applyAlignment="1" applyProtection="1"/>
    <xf numFmtId="0" fontId="3" fillId="0" borderId="8" xfId="93" applyBorder="1" applyAlignment="1" applyProtection="1"/>
    <xf numFmtId="0" fontId="19" fillId="0" borderId="11" xfId="93" applyFont="1" applyBorder="1" applyAlignment="1" applyProtection="1">
      <alignment horizontal="left" vertical="center" wrapText="1"/>
    </xf>
    <xf numFmtId="0" fontId="3" fillId="0" borderId="12" xfId="93" applyBorder="1" applyAlignment="1" applyProtection="1">
      <alignment horizontal="left" vertical="center" wrapText="1"/>
    </xf>
    <xf numFmtId="0" fontId="3" fillId="0" borderId="13" xfId="93" applyBorder="1" applyAlignment="1" applyProtection="1">
      <alignment horizontal="left" vertical="center" wrapText="1"/>
    </xf>
    <xf numFmtId="0" fontId="3" fillId="0" borderId="0" xfId="93" applyBorder="1" applyAlignment="1" applyProtection="1"/>
    <xf numFmtId="0" fontId="19" fillId="0" borderId="6" xfId="93" applyFont="1" applyBorder="1" applyAlignment="1" applyProtection="1">
      <alignment horizontal="left" vertical="center" wrapText="1"/>
    </xf>
    <xf numFmtId="0" fontId="19" fillId="0" borderId="7" xfId="93" applyFont="1" applyBorder="1" applyAlignment="1" applyProtection="1">
      <alignment horizontal="left" vertical="center" wrapText="1"/>
    </xf>
    <xf numFmtId="0" fontId="19" fillId="0" borderId="8" xfId="93" applyFont="1" applyBorder="1" applyAlignment="1" applyProtection="1">
      <alignment horizontal="left" vertical="center" wrapText="1"/>
    </xf>
    <xf numFmtId="0" fontId="19" fillId="0" borderId="12" xfId="93" applyFont="1" applyBorder="1" applyAlignment="1" applyProtection="1">
      <alignment horizontal="left" vertical="center" wrapText="1"/>
    </xf>
    <xf numFmtId="0" fontId="19" fillId="0" borderId="13" xfId="93" applyFont="1" applyBorder="1" applyAlignment="1" applyProtection="1">
      <alignment horizontal="left" vertical="center" wrapText="1"/>
    </xf>
    <xf numFmtId="0" fontId="19" fillId="0" borderId="0" xfId="93" applyFont="1" applyBorder="1" applyAlignment="1" applyProtection="1">
      <alignment wrapText="1"/>
    </xf>
    <xf numFmtId="0" fontId="19" fillId="0" borderId="0" xfId="93" applyFont="1" applyAlignment="1" applyProtection="1">
      <alignment wrapText="1"/>
    </xf>
    <xf numFmtId="0" fontId="28" fillId="0" borderId="0" xfId="93" applyFont="1" applyProtection="1"/>
  </cellXfs>
  <cellStyles count="94">
    <cellStyle name="0,0_x000a__x000a_NA_x000a__x000a_" xfId="2"/>
    <cellStyle name="0,0_x000a__x000a_NA_x000a__x000a_ 2" xfId="3"/>
    <cellStyle name="0,0_x000a__x000a_NA_x000a__x000a_ 2 2" xfId="4"/>
    <cellStyle name="0,0_x000a__x000a_NA_x000a__x000a_ 2 2 2" xfId="13"/>
    <cellStyle name="0,0_x000a__x000a_NA_x000a__x000a_ 2 3" xfId="11"/>
    <cellStyle name="0,0_x000a__x000a_NA_x000a__x000a_ 3" xfId="9"/>
    <cellStyle name="0,0_x000a__x000a_NA_x000a__x000a__009_09-Pontos Duplos- Vigilância Sanitária_op01_ver01_plan" xfId="5"/>
    <cellStyle name="Hiperlink 2" xfId="40"/>
    <cellStyle name="Moeda 10" xfId="21"/>
    <cellStyle name="Moeda 10 2" xfId="63"/>
    <cellStyle name="Moeda 11" xfId="18"/>
    <cellStyle name="Moeda 12" xfId="60"/>
    <cellStyle name="Moeda 2" xfId="6"/>
    <cellStyle name="Moeda 2 2" xfId="27"/>
    <cellStyle name="Moeda 2 2 2" xfId="35"/>
    <cellStyle name="Moeda 2 2 2 2" xfId="56"/>
    <cellStyle name="Moeda 2 2 2 2 2" xfId="90"/>
    <cellStyle name="Moeda 2 2 2 3" xfId="74"/>
    <cellStyle name="Moeda 2 3" xfId="25"/>
    <cellStyle name="Moeda 2 4" xfId="32"/>
    <cellStyle name="Moeda 2 4 2" xfId="53"/>
    <cellStyle name="Moeda 2 4 2 2" xfId="87"/>
    <cellStyle name="Moeda 2 4 3" xfId="71"/>
    <cellStyle name="Moeda 2 5" xfId="22"/>
    <cellStyle name="Moeda 2 6" xfId="64"/>
    <cellStyle name="Moeda 3" xfId="34"/>
    <cellStyle name="Moeda 3 2" xfId="55"/>
    <cellStyle name="Moeda 3 2 2" xfId="89"/>
    <cellStyle name="Moeda 3 3" xfId="73"/>
    <cellStyle name="Moeda 4" xfId="23"/>
    <cellStyle name="Moeda 5" xfId="37"/>
    <cellStyle name="Moeda 5 2" xfId="57"/>
    <cellStyle name="Moeda 5 2 2" xfId="91"/>
    <cellStyle name="Moeda 5 3" xfId="75"/>
    <cellStyle name="Moeda 6" xfId="39"/>
    <cellStyle name="Moeda 6 2" xfId="58"/>
    <cellStyle name="Moeda 6 2 2" xfId="92"/>
    <cellStyle name="Moeda 6 3" xfId="76"/>
    <cellStyle name="Moeda 7" xfId="31"/>
    <cellStyle name="Moeda 7 2" xfId="52"/>
    <cellStyle name="Moeda 7 2 2" xfId="86"/>
    <cellStyle name="Moeda 7 3" xfId="70"/>
    <cellStyle name="Moeda 8" xfId="29"/>
    <cellStyle name="Moeda 8 2" xfId="50"/>
    <cellStyle name="Moeda 8 2 2" xfId="84"/>
    <cellStyle name="Moeda 8 3" xfId="68"/>
    <cellStyle name="Moeda 9" xfId="46"/>
    <cellStyle name="Moeda 9 2" xfId="80"/>
    <cellStyle name="Normal" xfId="0" builtinId="0"/>
    <cellStyle name="Normal 19" xfId="16"/>
    <cellStyle name="Normal 2" xfId="1"/>
    <cellStyle name="Normal 2 2" xfId="14"/>
    <cellStyle name="Normal 2 3" xfId="15"/>
    <cellStyle name="Normal 2 4" xfId="41"/>
    <cellStyle name="Normal 3" xfId="36"/>
    <cellStyle name="Normal 3 2" xfId="10"/>
    <cellStyle name="Normal 3 2 2" xfId="42"/>
    <cellStyle name="Normal 4" xfId="93"/>
    <cellStyle name="Porcentagem 2" xfId="7"/>
    <cellStyle name="Porcentagem 2 2" xfId="38"/>
    <cellStyle name="Separador de milhares 2" xfId="8"/>
    <cellStyle name="Separador de milhares 2 2" xfId="17"/>
    <cellStyle name="Vírgula 2" xfId="19"/>
    <cellStyle name="Vírgula 2 2" xfId="33"/>
    <cellStyle name="Vírgula 2 2 2" xfId="54"/>
    <cellStyle name="Vírgula 2 2 2 2" xfId="88"/>
    <cellStyle name="Vírgula 2 2 3" xfId="72"/>
    <cellStyle name="Vírgula 2 3" xfId="44"/>
    <cellStyle name="Vírgula 2 3 2" xfId="78"/>
    <cellStyle name="Vírgula 2 4" xfId="48"/>
    <cellStyle name="Vírgula 2 4 2" xfId="82"/>
    <cellStyle name="Vírgula 2 5" xfId="26"/>
    <cellStyle name="Vírgula 2 5 2" xfId="66"/>
    <cellStyle name="Vírgula 2 6" xfId="61"/>
    <cellStyle name="Vírgula 3" xfId="24"/>
    <cellStyle name="Vírgula 3 2" xfId="30"/>
    <cellStyle name="Vírgula 3 2 2" xfId="51"/>
    <cellStyle name="Vírgula 3 2 2 2" xfId="85"/>
    <cellStyle name="Vírgula 3 2 3" xfId="69"/>
    <cellStyle name="Vírgula 3 3" xfId="47"/>
    <cellStyle name="Vírgula 3 3 2" xfId="81"/>
    <cellStyle name="Vírgula 3 4" xfId="65"/>
    <cellStyle name="Vírgula 4" xfId="28"/>
    <cellStyle name="Vírgula 4 2" xfId="49"/>
    <cellStyle name="Vírgula 4 2 2" xfId="83"/>
    <cellStyle name="Vírgula 4 3" xfId="67"/>
    <cellStyle name="Vírgula 5" xfId="43"/>
    <cellStyle name="Vírgula 5 2" xfId="77"/>
    <cellStyle name="Vírgula 6" xfId="45"/>
    <cellStyle name="Vírgula 6 2" xfId="79"/>
    <cellStyle name="Vírgula 7" xfId="20"/>
    <cellStyle name="Vírgula 7 2" xfId="62"/>
    <cellStyle name="Vírgula 8" xfId="12"/>
    <cellStyle name="Vírgula 9" xfId="59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1</xdr:row>
      <xdr:rowOff>76200</xdr:rowOff>
    </xdr:from>
    <xdr:to>
      <xdr:col>7</xdr:col>
      <xdr:colOff>409015</xdr:colOff>
      <xdr:row>7</xdr:row>
      <xdr:rowOff>28575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" y="266700"/>
          <a:ext cx="4476190" cy="1095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>
    <tabColor rgb="FFFFC000"/>
  </sheetPr>
  <dimension ref="A1:F141"/>
  <sheetViews>
    <sheetView showGridLines="0" tabSelected="1" topLeftCell="B1" zoomScale="110" zoomScaleNormal="110" workbookViewId="0">
      <selection activeCell="F2" sqref="F2"/>
    </sheetView>
  </sheetViews>
  <sheetFormatPr defaultRowHeight="16.5" customHeight="1" x14ac:dyDescent="0.25"/>
  <cols>
    <col min="1" max="1" width="7.42578125" style="1" customWidth="1"/>
    <col min="2" max="3" width="6.85546875" style="1" customWidth="1"/>
    <col min="4" max="4" width="43.7109375" style="1" customWidth="1"/>
    <col min="5" max="5" width="18.28515625" style="1" customWidth="1"/>
    <col min="6" max="6" width="18.5703125" style="1" customWidth="1"/>
    <col min="7" max="16384" width="9.140625" style="1"/>
  </cols>
  <sheetData>
    <row r="1" spans="1:6" ht="16.5" customHeight="1" x14ac:dyDescent="0.25">
      <c r="A1" s="80"/>
      <c r="B1" s="81"/>
      <c r="C1" s="81"/>
      <c r="D1" s="81"/>
      <c r="E1" s="81"/>
      <c r="F1" s="82"/>
    </row>
    <row r="2" spans="1:6" ht="16.5" customHeight="1" x14ac:dyDescent="0.25">
      <c r="A2" s="6"/>
      <c r="B2" s="7"/>
      <c r="C2" s="7"/>
      <c r="D2" s="7"/>
      <c r="E2" s="7"/>
      <c r="F2" s="8"/>
    </row>
    <row r="3" spans="1:6" ht="16.5" customHeight="1" x14ac:dyDescent="0.25">
      <c r="A3" s="6"/>
      <c r="B3" s="7"/>
      <c r="C3" s="7"/>
      <c r="D3" s="13" t="s">
        <v>275</v>
      </c>
      <c r="E3" s="7"/>
      <c r="F3" s="8"/>
    </row>
    <row r="4" spans="1:6" ht="16.5" customHeight="1" x14ac:dyDescent="0.25">
      <c r="A4" s="6"/>
      <c r="B4" s="7"/>
      <c r="C4" s="7"/>
      <c r="D4" s="7"/>
      <c r="E4" s="7"/>
      <c r="F4" s="8"/>
    </row>
    <row r="5" spans="1:6" ht="16.5" customHeight="1" thickBot="1" x14ac:dyDescent="0.3">
      <c r="A5" s="9"/>
      <c r="B5" s="10"/>
      <c r="C5" s="10"/>
      <c r="D5" s="10"/>
      <c r="E5" s="10"/>
      <c r="F5" s="11"/>
    </row>
    <row r="6" spans="1:6" ht="24" customHeight="1" x14ac:dyDescent="0.25">
      <c r="A6" s="16" t="s">
        <v>219</v>
      </c>
      <c r="B6" s="17"/>
      <c r="C6" s="17"/>
      <c r="D6" s="17"/>
      <c r="E6" s="17"/>
      <c r="F6" s="18"/>
    </row>
    <row r="7" spans="1:6" ht="21" customHeight="1" thickBot="1" x14ac:dyDescent="0.3">
      <c r="A7" s="19" t="s">
        <v>248</v>
      </c>
      <c r="B7" s="20"/>
      <c r="C7" s="20"/>
      <c r="D7" s="20"/>
      <c r="E7" s="20"/>
      <c r="F7" s="21"/>
    </row>
    <row r="8" spans="1:6" ht="16.5" customHeight="1" x14ac:dyDescent="0.25">
      <c r="A8" s="22" t="s">
        <v>0</v>
      </c>
      <c r="B8" s="23"/>
      <c r="C8" s="23"/>
      <c r="D8" s="23"/>
      <c r="E8" s="23"/>
      <c r="F8" s="23"/>
    </row>
    <row r="9" spans="1:6" ht="16.5" customHeight="1" x14ac:dyDescent="0.25">
      <c r="A9" s="24" t="s">
        <v>1</v>
      </c>
      <c r="B9" s="25" t="s">
        <v>2</v>
      </c>
      <c r="C9" s="25" t="s">
        <v>3</v>
      </c>
      <c r="D9" s="25" t="s">
        <v>4</v>
      </c>
      <c r="E9" s="25" t="s">
        <v>214</v>
      </c>
      <c r="F9" s="25" t="s">
        <v>215</v>
      </c>
    </row>
    <row r="10" spans="1:6" ht="16.5" customHeight="1" x14ac:dyDescent="0.25">
      <c r="A10" s="26" t="s">
        <v>20</v>
      </c>
      <c r="B10" s="27">
        <v>1</v>
      </c>
      <c r="C10" s="28" t="s">
        <v>21</v>
      </c>
      <c r="D10" s="29" t="s">
        <v>22</v>
      </c>
      <c r="E10" s="12"/>
      <c r="F10" s="30">
        <f>+$B10*$E10</f>
        <v>0</v>
      </c>
    </row>
    <row r="11" spans="1:6" ht="24.75" customHeight="1" x14ac:dyDescent="0.25">
      <c r="A11" s="26" t="s">
        <v>23</v>
      </c>
      <c r="B11" s="27">
        <v>1</v>
      </c>
      <c r="C11" s="28" t="s">
        <v>24</v>
      </c>
      <c r="D11" s="29" t="s">
        <v>25</v>
      </c>
      <c r="E11" s="12"/>
      <c r="F11" s="30">
        <f t="shared" ref="F11:F74" si="0">+$B11*$E11</f>
        <v>0</v>
      </c>
    </row>
    <row r="12" spans="1:6" ht="16.5" customHeight="1" x14ac:dyDescent="0.25">
      <c r="A12" s="26" t="s">
        <v>26</v>
      </c>
      <c r="B12" s="27">
        <v>1</v>
      </c>
      <c r="C12" s="28" t="s">
        <v>24</v>
      </c>
      <c r="D12" s="29" t="s">
        <v>27</v>
      </c>
      <c r="E12" s="12"/>
      <c r="F12" s="30">
        <f t="shared" si="0"/>
        <v>0</v>
      </c>
    </row>
    <row r="13" spans="1:6" ht="16.5" customHeight="1" x14ac:dyDescent="0.25">
      <c r="A13" s="26" t="s">
        <v>28</v>
      </c>
      <c r="B13" s="27">
        <v>1</v>
      </c>
      <c r="C13" s="28" t="s">
        <v>24</v>
      </c>
      <c r="D13" s="29" t="s">
        <v>29</v>
      </c>
      <c r="E13" s="12"/>
      <c r="F13" s="30">
        <f t="shared" si="0"/>
        <v>0</v>
      </c>
    </row>
    <row r="14" spans="1:6" ht="27" customHeight="1" x14ac:dyDescent="0.25">
      <c r="A14" s="26" t="s">
        <v>30</v>
      </c>
      <c r="B14" s="27">
        <v>1</v>
      </c>
      <c r="C14" s="28" t="s">
        <v>21</v>
      </c>
      <c r="D14" s="29" t="s">
        <v>31</v>
      </c>
      <c r="E14" s="12"/>
      <c r="F14" s="30">
        <f t="shared" si="0"/>
        <v>0</v>
      </c>
    </row>
    <row r="15" spans="1:6" ht="16.5" customHeight="1" x14ac:dyDescent="0.25">
      <c r="A15" s="26" t="s">
        <v>32</v>
      </c>
      <c r="B15" s="27">
        <v>1</v>
      </c>
      <c r="C15" s="28" t="s">
        <v>21</v>
      </c>
      <c r="D15" s="29" t="s">
        <v>33</v>
      </c>
      <c r="E15" s="12"/>
      <c r="F15" s="30">
        <f t="shared" si="0"/>
        <v>0</v>
      </c>
    </row>
    <row r="16" spans="1:6" ht="16.5" customHeight="1" x14ac:dyDescent="0.25">
      <c r="A16" s="26" t="s">
        <v>34</v>
      </c>
      <c r="B16" s="27">
        <v>8</v>
      </c>
      <c r="C16" s="28" t="s">
        <v>21</v>
      </c>
      <c r="D16" s="29" t="s">
        <v>35</v>
      </c>
      <c r="E16" s="12"/>
      <c r="F16" s="30">
        <f t="shared" si="0"/>
        <v>0</v>
      </c>
    </row>
    <row r="17" spans="1:6" ht="16.5" customHeight="1" x14ac:dyDescent="0.25">
      <c r="A17" s="26" t="s">
        <v>36</v>
      </c>
      <c r="B17" s="27">
        <v>16</v>
      </c>
      <c r="C17" s="28" t="s">
        <v>21</v>
      </c>
      <c r="D17" s="29" t="s">
        <v>37</v>
      </c>
      <c r="E17" s="12"/>
      <c r="F17" s="30">
        <f t="shared" si="0"/>
        <v>0</v>
      </c>
    </row>
    <row r="18" spans="1:6" ht="16.5" customHeight="1" x14ac:dyDescent="0.25">
      <c r="A18" s="26" t="s">
        <v>38</v>
      </c>
      <c r="B18" s="27">
        <v>4</v>
      </c>
      <c r="C18" s="28" t="s">
        <v>21</v>
      </c>
      <c r="D18" s="29" t="s">
        <v>39</v>
      </c>
      <c r="E18" s="12"/>
      <c r="F18" s="30">
        <f t="shared" si="0"/>
        <v>0</v>
      </c>
    </row>
    <row r="19" spans="1:6" ht="16.5" customHeight="1" x14ac:dyDescent="0.25">
      <c r="A19" s="26" t="s">
        <v>40</v>
      </c>
      <c r="B19" s="27">
        <v>4</v>
      </c>
      <c r="C19" s="28" t="s">
        <v>21</v>
      </c>
      <c r="D19" s="29" t="s">
        <v>41</v>
      </c>
      <c r="E19" s="12"/>
      <c r="F19" s="30">
        <f t="shared" si="0"/>
        <v>0</v>
      </c>
    </row>
    <row r="20" spans="1:6" ht="16.5" customHeight="1" x14ac:dyDescent="0.25">
      <c r="A20" s="26" t="s">
        <v>42</v>
      </c>
      <c r="B20" s="27">
        <v>6</v>
      </c>
      <c r="C20" s="28" t="s">
        <v>21</v>
      </c>
      <c r="D20" s="31" t="s">
        <v>43</v>
      </c>
      <c r="E20" s="12"/>
      <c r="F20" s="30">
        <f t="shared" si="0"/>
        <v>0</v>
      </c>
    </row>
    <row r="21" spans="1:6" ht="16.5" customHeight="1" x14ac:dyDescent="0.25">
      <c r="A21" s="26" t="s">
        <v>44</v>
      </c>
      <c r="B21" s="27">
        <v>11</v>
      </c>
      <c r="C21" s="28" t="s">
        <v>21</v>
      </c>
      <c r="D21" s="31" t="s">
        <v>45</v>
      </c>
      <c r="E21" s="12"/>
      <c r="F21" s="30">
        <f t="shared" si="0"/>
        <v>0</v>
      </c>
    </row>
    <row r="22" spans="1:6" ht="16.5" customHeight="1" x14ac:dyDescent="0.25">
      <c r="A22" s="26" t="s">
        <v>46</v>
      </c>
      <c r="B22" s="27">
        <v>8</v>
      </c>
      <c r="C22" s="28" t="s">
        <v>21</v>
      </c>
      <c r="D22" s="31" t="s">
        <v>47</v>
      </c>
      <c r="E22" s="12"/>
      <c r="F22" s="30">
        <f t="shared" si="0"/>
        <v>0</v>
      </c>
    </row>
    <row r="23" spans="1:6" ht="16.5" customHeight="1" x14ac:dyDescent="0.25">
      <c r="A23" s="26" t="s">
        <v>48</v>
      </c>
      <c r="B23" s="27">
        <v>4</v>
      </c>
      <c r="C23" s="28" t="s">
        <v>21</v>
      </c>
      <c r="D23" s="31" t="s">
        <v>49</v>
      </c>
      <c r="E23" s="12"/>
      <c r="F23" s="30">
        <f t="shared" si="0"/>
        <v>0</v>
      </c>
    </row>
    <row r="24" spans="1:6" ht="16.5" customHeight="1" x14ac:dyDescent="0.25">
      <c r="A24" s="26" t="s">
        <v>50</v>
      </c>
      <c r="B24" s="27">
        <v>1</v>
      </c>
      <c r="C24" s="28" t="s">
        <v>51</v>
      </c>
      <c r="D24" s="31" t="s">
        <v>52</v>
      </c>
      <c r="E24" s="12"/>
      <c r="F24" s="30">
        <f t="shared" si="0"/>
        <v>0</v>
      </c>
    </row>
    <row r="25" spans="1:6" ht="16.5" customHeight="1" x14ac:dyDescent="0.25">
      <c r="A25" s="26" t="s">
        <v>53</v>
      </c>
      <c r="B25" s="27">
        <v>1</v>
      </c>
      <c r="C25" s="28" t="s">
        <v>21</v>
      </c>
      <c r="D25" s="31" t="s">
        <v>54</v>
      </c>
      <c r="E25" s="12"/>
      <c r="F25" s="30">
        <f t="shared" si="0"/>
        <v>0</v>
      </c>
    </row>
    <row r="26" spans="1:6" ht="16.5" customHeight="1" x14ac:dyDescent="0.25">
      <c r="A26" s="26" t="s">
        <v>55</v>
      </c>
      <c r="B26" s="27">
        <v>1</v>
      </c>
      <c r="C26" s="28" t="s">
        <v>21</v>
      </c>
      <c r="D26" s="31" t="s">
        <v>56</v>
      </c>
      <c r="E26" s="12"/>
      <c r="F26" s="30">
        <f t="shared" si="0"/>
        <v>0</v>
      </c>
    </row>
    <row r="27" spans="1:6" ht="16.5" customHeight="1" x14ac:dyDescent="0.25">
      <c r="A27" s="26" t="s">
        <v>57</v>
      </c>
      <c r="B27" s="27">
        <v>1</v>
      </c>
      <c r="C27" s="28" t="s">
        <v>21</v>
      </c>
      <c r="D27" s="31" t="s">
        <v>58</v>
      </c>
      <c r="E27" s="12"/>
      <c r="F27" s="30">
        <f t="shared" si="0"/>
        <v>0</v>
      </c>
    </row>
    <row r="28" spans="1:6" ht="16.5" customHeight="1" x14ac:dyDescent="0.25">
      <c r="A28" s="26" t="s">
        <v>59</v>
      </c>
      <c r="B28" s="27">
        <v>5</v>
      </c>
      <c r="C28" s="28" t="s">
        <v>21</v>
      </c>
      <c r="D28" s="31" t="s">
        <v>60</v>
      </c>
      <c r="E28" s="12"/>
      <c r="F28" s="30">
        <f t="shared" si="0"/>
        <v>0</v>
      </c>
    </row>
    <row r="29" spans="1:6" ht="16.5" customHeight="1" x14ac:dyDescent="0.25">
      <c r="A29" s="26" t="s">
        <v>61</v>
      </c>
      <c r="B29" s="27">
        <v>1</v>
      </c>
      <c r="C29" s="28" t="s">
        <v>21</v>
      </c>
      <c r="D29" s="31" t="s">
        <v>62</v>
      </c>
      <c r="E29" s="12"/>
      <c r="F29" s="30">
        <f t="shared" si="0"/>
        <v>0</v>
      </c>
    </row>
    <row r="30" spans="1:6" ht="16.5" customHeight="1" x14ac:dyDescent="0.25">
      <c r="A30" s="32" t="s">
        <v>63</v>
      </c>
      <c r="B30" s="33">
        <v>2</v>
      </c>
      <c r="C30" s="34" t="s">
        <v>21</v>
      </c>
      <c r="D30" s="35" t="s">
        <v>64</v>
      </c>
      <c r="E30" s="12"/>
      <c r="F30" s="30">
        <f t="shared" si="0"/>
        <v>0</v>
      </c>
    </row>
    <row r="31" spans="1:6" ht="16.5" customHeight="1" x14ac:dyDescent="0.25">
      <c r="A31" s="32" t="s">
        <v>65</v>
      </c>
      <c r="B31" s="33">
        <v>48</v>
      </c>
      <c r="C31" s="34" t="s">
        <v>21</v>
      </c>
      <c r="D31" s="35" t="s">
        <v>66</v>
      </c>
      <c r="E31" s="12"/>
      <c r="F31" s="30">
        <f t="shared" si="0"/>
        <v>0</v>
      </c>
    </row>
    <row r="32" spans="1:6" ht="16.5" customHeight="1" x14ac:dyDescent="0.25">
      <c r="A32" s="32" t="s">
        <v>67</v>
      </c>
      <c r="B32" s="33">
        <v>48</v>
      </c>
      <c r="C32" s="34" t="s">
        <v>21</v>
      </c>
      <c r="D32" s="35" t="s">
        <v>68</v>
      </c>
      <c r="E32" s="12"/>
      <c r="F32" s="30">
        <f t="shared" si="0"/>
        <v>0</v>
      </c>
    </row>
    <row r="33" spans="1:6" ht="16.5" customHeight="1" x14ac:dyDescent="0.25">
      <c r="A33" s="32" t="s">
        <v>69</v>
      </c>
      <c r="B33" s="33">
        <v>915</v>
      </c>
      <c r="C33" s="34" t="s">
        <v>70</v>
      </c>
      <c r="D33" s="35" t="s">
        <v>71</v>
      </c>
      <c r="E33" s="12"/>
      <c r="F33" s="30">
        <f t="shared" si="0"/>
        <v>0</v>
      </c>
    </row>
    <row r="34" spans="1:6" ht="16.5" customHeight="1" x14ac:dyDescent="0.25">
      <c r="A34" s="26" t="s">
        <v>72</v>
      </c>
      <c r="B34" s="27">
        <v>2</v>
      </c>
      <c r="C34" s="28" t="s">
        <v>21</v>
      </c>
      <c r="D34" s="31" t="s">
        <v>73</v>
      </c>
      <c r="E34" s="12"/>
      <c r="F34" s="30">
        <f t="shared" si="0"/>
        <v>0</v>
      </c>
    </row>
    <row r="35" spans="1:6" ht="16.5" customHeight="1" x14ac:dyDescent="0.25">
      <c r="A35" s="26" t="s">
        <v>74</v>
      </c>
      <c r="B35" s="27">
        <v>400</v>
      </c>
      <c r="C35" s="28" t="s">
        <v>21</v>
      </c>
      <c r="D35" s="31" t="s">
        <v>75</v>
      </c>
      <c r="E35" s="12"/>
      <c r="F35" s="30">
        <f t="shared" si="0"/>
        <v>0</v>
      </c>
    </row>
    <row r="36" spans="1:6" ht="16.5" customHeight="1" x14ac:dyDescent="0.25">
      <c r="A36" s="26" t="s">
        <v>76</v>
      </c>
      <c r="B36" s="27">
        <v>2</v>
      </c>
      <c r="C36" s="28" t="s">
        <v>21</v>
      </c>
      <c r="D36" s="31" t="s">
        <v>77</v>
      </c>
      <c r="E36" s="12"/>
      <c r="F36" s="30">
        <f t="shared" si="0"/>
        <v>0</v>
      </c>
    </row>
    <row r="37" spans="1:6" ht="16.5" customHeight="1" x14ac:dyDescent="0.25">
      <c r="A37" s="26" t="s">
        <v>78</v>
      </c>
      <c r="B37" s="27">
        <v>1830</v>
      </c>
      <c r="C37" s="28" t="s">
        <v>21</v>
      </c>
      <c r="D37" s="31" t="s">
        <v>79</v>
      </c>
      <c r="E37" s="12"/>
      <c r="F37" s="30">
        <f t="shared" si="0"/>
        <v>0</v>
      </c>
    </row>
    <row r="38" spans="1:6" ht="16.5" customHeight="1" x14ac:dyDescent="0.25">
      <c r="A38" s="26" t="s">
        <v>80</v>
      </c>
      <c r="B38" s="27">
        <v>40</v>
      </c>
      <c r="C38" s="28" t="s">
        <v>21</v>
      </c>
      <c r="D38" s="31" t="s">
        <v>81</v>
      </c>
      <c r="E38" s="12"/>
      <c r="F38" s="30">
        <f t="shared" si="0"/>
        <v>0</v>
      </c>
    </row>
    <row r="39" spans="1:6" ht="16.5" customHeight="1" x14ac:dyDescent="0.25">
      <c r="A39" s="26" t="s">
        <v>82</v>
      </c>
      <c r="B39" s="27">
        <v>40</v>
      </c>
      <c r="C39" s="28" t="s">
        <v>21</v>
      </c>
      <c r="D39" s="31" t="s">
        <v>83</v>
      </c>
      <c r="E39" s="12"/>
      <c r="F39" s="30">
        <f t="shared" si="0"/>
        <v>0</v>
      </c>
    </row>
    <row r="40" spans="1:6" ht="16.5" customHeight="1" x14ac:dyDescent="0.25">
      <c r="A40" s="26" t="s">
        <v>84</v>
      </c>
      <c r="B40" s="27">
        <v>40</v>
      </c>
      <c r="C40" s="28" t="s">
        <v>21</v>
      </c>
      <c r="D40" s="31" t="s">
        <v>85</v>
      </c>
      <c r="E40" s="12"/>
      <c r="F40" s="30">
        <f t="shared" si="0"/>
        <v>0</v>
      </c>
    </row>
    <row r="41" spans="1:6" ht="16.5" customHeight="1" x14ac:dyDescent="0.25">
      <c r="A41" s="26" t="s">
        <v>86</v>
      </c>
      <c r="B41" s="27">
        <v>6</v>
      </c>
      <c r="C41" s="28" t="s">
        <v>21</v>
      </c>
      <c r="D41" s="31" t="s">
        <v>87</v>
      </c>
      <c r="E41" s="12"/>
      <c r="F41" s="30">
        <f t="shared" si="0"/>
        <v>0</v>
      </c>
    </row>
    <row r="42" spans="1:6" ht="16.5" customHeight="1" x14ac:dyDescent="0.25">
      <c r="A42" s="26" t="s">
        <v>88</v>
      </c>
      <c r="B42" s="27">
        <v>44</v>
      </c>
      <c r="C42" s="28" t="s">
        <v>21</v>
      </c>
      <c r="D42" s="31" t="s">
        <v>89</v>
      </c>
      <c r="E42" s="12"/>
      <c r="F42" s="30">
        <f t="shared" si="0"/>
        <v>0</v>
      </c>
    </row>
    <row r="43" spans="1:6" ht="16.5" customHeight="1" x14ac:dyDescent="0.25">
      <c r="A43" s="26" t="s">
        <v>90</v>
      </c>
      <c r="B43" s="27">
        <v>24</v>
      </c>
      <c r="C43" s="28" t="s">
        <v>70</v>
      </c>
      <c r="D43" s="31" t="s">
        <v>91</v>
      </c>
      <c r="E43" s="12"/>
      <c r="F43" s="30">
        <f t="shared" si="0"/>
        <v>0</v>
      </c>
    </row>
    <row r="44" spans="1:6" ht="16.5" customHeight="1" x14ac:dyDescent="0.25">
      <c r="A44" s="26" t="s">
        <v>92</v>
      </c>
      <c r="B44" s="27">
        <v>120</v>
      </c>
      <c r="C44" s="28" t="s">
        <v>21</v>
      </c>
      <c r="D44" s="31" t="s">
        <v>93</v>
      </c>
      <c r="E44" s="12"/>
      <c r="F44" s="30">
        <f t="shared" si="0"/>
        <v>0</v>
      </c>
    </row>
    <row r="45" spans="1:6" ht="16.5" customHeight="1" x14ac:dyDescent="0.25">
      <c r="A45" s="26" t="s">
        <v>94</v>
      </c>
      <c r="B45" s="27">
        <v>240</v>
      </c>
      <c r="C45" s="28" t="s">
        <v>21</v>
      </c>
      <c r="D45" s="31" t="s">
        <v>95</v>
      </c>
      <c r="E45" s="12"/>
      <c r="F45" s="30">
        <f t="shared" si="0"/>
        <v>0</v>
      </c>
    </row>
    <row r="46" spans="1:6" ht="16.5" customHeight="1" x14ac:dyDescent="0.25">
      <c r="A46" s="26" t="s">
        <v>96</v>
      </c>
      <c r="B46" s="27">
        <v>30</v>
      </c>
      <c r="C46" s="28" t="s">
        <v>70</v>
      </c>
      <c r="D46" s="31" t="s">
        <v>97</v>
      </c>
      <c r="E46" s="12"/>
      <c r="F46" s="30">
        <f t="shared" si="0"/>
        <v>0</v>
      </c>
    </row>
    <row r="47" spans="1:6" ht="16.5" customHeight="1" x14ac:dyDescent="0.25">
      <c r="A47" s="26" t="s">
        <v>98</v>
      </c>
      <c r="B47" s="27">
        <v>60</v>
      </c>
      <c r="C47" s="28" t="s">
        <v>70</v>
      </c>
      <c r="D47" s="31" t="s">
        <v>99</v>
      </c>
      <c r="E47" s="12"/>
      <c r="F47" s="30">
        <f t="shared" si="0"/>
        <v>0</v>
      </c>
    </row>
    <row r="48" spans="1:6" ht="16.5" customHeight="1" x14ac:dyDescent="0.25">
      <c r="A48" s="26" t="s">
        <v>100</v>
      </c>
      <c r="B48" s="27">
        <v>48</v>
      </c>
      <c r="C48" s="28" t="s">
        <v>70</v>
      </c>
      <c r="D48" s="31" t="s">
        <v>101</v>
      </c>
      <c r="E48" s="12"/>
      <c r="F48" s="30">
        <f t="shared" si="0"/>
        <v>0</v>
      </c>
    </row>
    <row r="49" spans="1:6" ht="16.5" customHeight="1" x14ac:dyDescent="0.25">
      <c r="A49" s="26" t="s">
        <v>102</v>
      </c>
      <c r="B49" s="27">
        <v>1</v>
      </c>
      <c r="C49" s="28" t="s">
        <v>21</v>
      </c>
      <c r="D49" s="31" t="s">
        <v>103</v>
      </c>
      <c r="E49" s="12"/>
      <c r="F49" s="30">
        <f t="shared" si="0"/>
        <v>0</v>
      </c>
    </row>
    <row r="50" spans="1:6" ht="16.5" customHeight="1" x14ac:dyDescent="0.25">
      <c r="A50" s="26" t="s">
        <v>104</v>
      </c>
      <c r="B50" s="36">
        <v>2</v>
      </c>
      <c r="C50" s="28" t="s">
        <v>21</v>
      </c>
      <c r="D50" s="31" t="s">
        <v>105</v>
      </c>
      <c r="E50" s="12"/>
      <c r="F50" s="30">
        <f t="shared" si="0"/>
        <v>0</v>
      </c>
    </row>
    <row r="51" spans="1:6" ht="16.5" customHeight="1" x14ac:dyDescent="0.25">
      <c r="A51" s="26" t="s">
        <v>106</v>
      </c>
      <c r="B51" s="27">
        <v>2</v>
      </c>
      <c r="C51" s="28" t="s">
        <v>21</v>
      </c>
      <c r="D51" s="31" t="s">
        <v>107</v>
      </c>
      <c r="E51" s="12"/>
      <c r="F51" s="30">
        <f t="shared" si="0"/>
        <v>0</v>
      </c>
    </row>
    <row r="52" spans="1:6" ht="16.5" customHeight="1" x14ac:dyDescent="0.25">
      <c r="A52" s="26" t="s">
        <v>108</v>
      </c>
      <c r="B52" s="27">
        <v>2</v>
      </c>
      <c r="C52" s="28" t="s">
        <v>21</v>
      </c>
      <c r="D52" s="31" t="s">
        <v>109</v>
      </c>
      <c r="E52" s="12"/>
      <c r="F52" s="30">
        <f t="shared" si="0"/>
        <v>0</v>
      </c>
    </row>
    <row r="53" spans="1:6" ht="16.5" customHeight="1" x14ac:dyDescent="0.25">
      <c r="A53" s="26" t="s">
        <v>110</v>
      </c>
      <c r="B53" s="27">
        <v>5</v>
      </c>
      <c r="C53" s="28" t="s">
        <v>21</v>
      </c>
      <c r="D53" s="31" t="s">
        <v>111</v>
      </c>
      <c r="E53" s="12"/>
      <c r="F53" s="30">
        <f t="shared" si="0"/>
        <v>0</v>
      </c>
    </row>
    <row r="54" spans="1:6" ht="16.5" customHeight="1" x14ac:dyDescent="0.25">
      <c r="A54" s="26" t="s">
        <v>112</v>
      </c>
      <c r="B54" s="27">
        <v>7</v>
      </c>
      <c r="C54" s="28" t="s">
        <v>21</v>
      </c>
      <c r="D54" s="31" t="s">
        <v>113</v>
      </c>
      <c r="E54" s="12"/>
      <c r="F54" s="30">
        <f t="shared" si="0"/>
        <v>0</v>
      </c>
    </row>
    <row r="55" spans="1:6" ht="16.5" customHeight="1" x14ac:dyDescent="0.25">
      <c r="A55" s="26" t="s">
        <v>114</v>
      </c>
      <c r="B55" s="27">
        <v>150</v>
      </c>
      <c r="C55" s="28" t="s">
        <v>70</v>
      </c>
      <c r="D55" s="31" t="s">
        <v>115</v>
      </c>
      <c r="E55" s="12"/>
      <c r="F55" s="30">
        <f t="shared" si="0"/>
        <v>0</v>
      </c>
    </row>
    <row r="56" spans="1:6" ht="16.5" customHeight="1" x14ac:dyDescent="0.25">
      <c r="A56" s="26" t="s">
        <v>116</v>
      </c>
      <c r="B56" s="27">
        <v>50</v>
      </c>
      <c r="C56" s="28" t="s">
        <v>70</v>
      </c>
      <c r="D56" s="31" t="s">
        <v>117</v>
      </c>
      <c r="E56" s="12"/>
      <c r="F56" s="30">
        <f t="shared" si="0"/>
        <v>0</v>
      </c>
    </row>
    <row r="57" spans="1:6" ht="16.5" customHeight="1" x14ac:dyDescent="0.25">
      <c r="A57" s="26" t="s">
        <v>118</v>
      </c>
      <c r="B57" s="27">
        <v>50</v>
      </c>
      <c r="C57" s="28" t="s">
        <v>70</v>
      </c>
      <c r="D57" s="31" t="s">
        <v>119</v>
      </c>
      <c r="E57" s="12"/>
      <c r="F57" s="30">
        <f t="shared" si="0"/>
        <v>0</v>
      </c>
    </row>
    <row r="58" spans="1:6" ht="16.5" customHeight="1" x14ac:dyDescent="0.25">
      <c r="A58" s="26" t="s">
        <v>120</v>
      </c>
      <c r="B58" s="27">
        <v>30</v>
      </c>
      <c r="C58" s="28" t="s">
        <v>70</v>
      </c>
      <c r="D58" s="31" t="s">
        <v>208</v>
      </c>
      <c r="E58" s="12"/>
      <c r="F58" s="30">
        <f t="shared" si="0"/>
        <v>0</v>
      </c>
    </row>
    <row r="59" spans="1:6" ht="16.5" customHeight="1" x14ac:dyDescent="0.25">
      <c r="A59" s="26" t="s">
        <v>122</v>
      </c>
      <c r="B59" s="27">
        <v>10</v>
      </c>
      <c r="C59" s="28" t="s">
        <v>70</v>
      </c>
      <c r="D59" s="31" t="s">
        <v>209</v>
      </c>
      <c r="E59" s="12"/>
      <c r="F59" s="30">
        <f t="shared" si="0"/>
        <v>0</v>
      </c>
    </row>
    <row r="60" spans="1:6" ht="16.5" customHeight="1" x14ac:dyDescent="0.25">
      <c r="A60" s="26" t="s">
        <v>124</v>
      </c>
      <c r="B60" s="27">
        <v>15</v>
      </c>
      <c r="C60" s="28" t="s">
        <v>70</v>
      </c>
      <c r="D60" s="31" t="s">
        <v>210</v>
      </c>
      <c r="E60" s="12"/>
      <c r="F60" s="30">
        <f t="shared" si="0"/>
        <v>0</v>
      </c>
    </row>
    <row r="61" spans="1:6" ht="16.5" customHeight="1" x14ac:dyDescent="0.25">
      <c r="A61" s="26" t="s">
        <v>126</v>
      </c>
      <c r="B61" s="27">
        <v>200</v>
      </c>
      <c r="C61" s="28" t="s">
        <v>70</v>
      </c>
      <c r="D61" s="31" t="s">
        <v>121</v>
      </c>
      <c r="E61" s="12"/>
      <c r="F61" s="30">
        <f t="shared" si="0"/>
        <v>0</v>
      </c>
    </row>
    <row r="62" spans="1:6" ht="16.5" customHeight="1" x14ac:dyDescent="0.25">
      <c r="A62" s="26" t="s">
        <v>128</v>
      </c>
      <c r="B62" s="27">
        <v>100</v>
      </c>
      <c r="C62" s="28" t="s">
        <v>70</v>
      </c>
      <c r="D62" s="31" t="s">
        <v>123</v>
      </c>
      <c r="E62" s="12"/>
      <c r="F62" s="30">
        <f t="shared" si="0"/>
        <v>0</v>
      </c>
    </row>
    <row r="63" spans="1:6" ht="16.5" customHeight="1" x14ac:dyDescent="0.25">
      <c r="A63" s="26" t="s">
        <v>130</v>
      </c>
      <c r="B63" s="27">
        <v>200</v>
      </c>
      <c r="C63" s="28" t="s">
        <v>70</v>
      </c>
      <c r="D63" s="31" t="s">
        <v>125</v>
      </c>
      <c r="E63" s="12"/>
      <c r="F63" s="30">
        <f t="shared" si="0"/>
        <v>0</v>
      </c>
    </row>
    <row r="64" spans="1:6" ht="16.5" customHeight="1" x14ac:dyDescent="0.25">
      <c r="A64" s="26" t="s">
        <v>132</v>
      </c>
      <c r="B64" s="27">
        <v>200</v>
      </c>
      <c r="C64" s="28" t="s">
        <v>70</v>
      </c>
      <c r="D64" s="31" t="s">
        <v>127</v>
      </c>
      <c r="E64" s="12"/>
      <c r="F64" s="30">
        <f t="shared" si="0"/>
        <v>0</v>
      </c>
    </row>
    <row r="65" spans="1:6" ht="16.5" customHeight="1" x14ac:dyDescent="0.25">
      <c r="A65" s="26" t="s">
        <v>134</v>
      </c>
      <c r="B65" s="27">
        <v>200</v>
      </c>
      <c r="C65" s="28" t="s">
        <v>70</v>
      </c>
      <c r="D65" s="31" t="s">
        <v>129</v>
      </c>
      <c r="E65" s="12"/>
      <c r="F65" s="30">
        <f t="shared" si="0"/>
        <v>0</v>
      </c>
    </row>
    <row r="66" spans="1:6" ht="16.5" customHeight="1" x14ac:dyDescent="0.25">
      <c r="A66" s="26" t="s">
        <v>136</v>
      </c>
      <c r="B66" s="27">
        <v>50</v>
      </c>
      <c r="C66" s="28" t="s">
        <v>70</v>
      </c>
      <c r="D66" s="31" t="s">
        <v>131</v>
      </c>
      <c r="E66" s="12"/>
      <c r="F66" s="30">
        <f t="shared" si="0"/>
        <v>0</v>
      </c>
    </row>
    <row r="67" spans="1:6" ht="16.5" customHeight="1" x14ac:dyDescent="0.25">
      <c r="A67" s="26" t="s">
        <v>138</v>
      </c>
      <c r="B67" s="27">
        <v>100</v>
      </c>
      <c r="C67" s="28" t="s">
        <v>70</v>
      </c>
      <c r="D67" s="31" t="s">
        <v>133</v>
      </c>
      <c r="E67" s="12"/>
      <c r="F67" s="30">
        <f t="shared" si="0"/>
        <v>0</v>
      </c>
    </row>
    <row r="68" spans="1:6" ht="16.5" customHeight="1" x14ac:dyDescent="0.25">
      <c r="A68" s="26" t="s">
        <v>140</v>
      </c>
      <c r="B68" s="27">
        <v>30</v>
      </c>
      <c r="C68" s="28" t="s">
        <v>21</v>
      </c>
      <c r="D68" s="31" t="s">
        <v>135</v>
      </c>
      <c r="E68" s="12"/>
      <c r="F68" s="30">
        <f t="shared" si="0"/>
        <v>0</v>
      </c>
    </row>
    <row r="69" spans="1:6" ht="16.5" customHeight="1" x14ac:dyDescent="0.25">
      <c r="A69" s="26" t="s">
        <v>142</v>
      </c>
      <c r="B69" s="27">
        <v>23</v>
      </c>
      <c r="C69" s="28" t="s">
        <v>21</v>
      </c>
      <c r="D69" s="31" t="s">
        <v>137</v>
      </c>
      <c r="E69" s="12"/>
      <c r="F69" s="30">
        <f t="shared" si="0"/>
        <v>0</v>
      </c>
    </row>
    <row r="70" spans="1:6" ht="16.5" customHeight="1" x14ac:dyDescent="0.25">
      <c r="A70" s="26" t="s">
        <v>145</v>
      </c>
      <c r="B70" s="27">
        <v>92</v>
      </c>
      <c r="C70" s="28" t="s">
        <v>21</v>
      </c>
      <c r="D70" s="31" t="s">
        <v>139</v>
      </c>
      <c r="E70" s="12"/>
      <c r="F70" s="30">
        <f t="shared" si="0"/>
        <v>0</v>
      </c>
    </row>
    <row r="71" spans="1:6" ht="16.5" customHeight="1" x14ac:dyDescent="0.25">
      <c r="A71" s="26" t="s">
        <v>148</v>
      </c>
      <c r="B71" s="27">
        <v>8</v>
      </c>
      <c r="C71" s="28" t="s">
        <v>21</v>
      </c>
      <c r="D71" s="31" t="s">
        <v>141</v>
      </c>
      <c r="E71" s="12"/>
      <c r="F71" s="30">
        <f t="shared" si="0"/>
        <v>0</v>
      </c>
    </row>
    <row r="72" spans="1:6" ht="27" customHeight="1" x14ac:dyDescent="0.25">
      <c r="A72" s="26" t="s">
        <v>150</v>
      </c>
      <c r="B72" s="27">
        <v>1</v>
      </c>
      <c r="C72" s="28" t="s">
        <v>143</v>
      </c>
      <c r="D72" s="31" t="s">
        <v>144</v>
      </c>
      <c r="E72" s="12"/>
      <c r="F72" s="30">
        <f t="shared" si="0"/>
        <v>0</v>
      </c>
    </row>
    <row r="73" spans="1:6" ht="16.5" customHeight="1" x14ac:dyDescent="0.25">
      <c r="A73" s="26" t="s">
        <v>152</v>
      </c>
      <c r="B73" s="27">
        <v>48</v>
      </c>
      <c r="C73" s="28" t="s">
        <v>146</v>
      </c>
      <c r="D73" s="31" t="s">
        <v>147</v>
      </c>
      <c r="E73" s="12"/>
      <c r="F73" s="30">
        <f t="shared" si="0"/>
        <v>0</v>
      </c>
    </row>
    <row r="74" spans="1:6" ht="16.5" customHeight="1" x14ac:dyDescent="0.25">
      <c r="A74" s="26" t="s">
        <v>154</v>
      </c>
      <c r="B74" s="27">
        <v>48</v>
      </c>
      <c r="C74" s="28" t="s">
        <v>146</v>
      </c>
      <c r="D74" s="31" t="s">
        <v>149</v>
      </c>
      <c r="E74" s="12"/>
      <c r="F74" s="30">
        <f t="shared" si="0"/>
        <v>0</v>
      </c>
    </row>
    <row r="75" spans="1:6" ht="16.5" customHeight="1" x14ac:dyDescent="0.25">
      <c r="A75" s="26" t="s">
        <v>156</v>
      </c>
      <c r="B75" s="27">
        <v>1</v>
      </c>
      <c r="C75" s="28" t="s">
        <v>51</v>
      </c>
      <c r="D75" s="31" t="s">
        <v>151</v>
      </c>
      <c r="E75" s="12"/>
      <c r="F75" s="30">
        <f t="shared" ref="F75:F82" si="1">+$B75*$E75</f>
        <v>0</v>
      </c>
    </row>
    <row r="76" spans="1:6" ht="16.5" customHeight="1" x14ac:dyDescent="0.25">
      <c r="A76" s="26" t="s">
        <v>158</v>
      </c>
      <c r="B76" s="27">
        <v>11</v>
      </c>
      <c r="C76" s="28" t="s">
        <v>146</v>
      </c>
      <c r="D76" s="31" t="s">
        <v>153</v>
      </c>
      <c r="E76" s="12"/>
      <c r="F76" s="30">
        <f t="shared" si="1"/>
        <v>0</v>
      </c>
    </row>
    <row r="77" spans="1:6" ht="16.5" customHeight="1" x14ac:dyDescent="0.25">
      <c r="A77" s="26" t="s">
        <v>160</v>
      </c>
      <c r="B77" s="27">
        <v>3</v>
      </c>
      <c r="C77" s="28" t="s">
        <v>21</v>
      </c>
      <c r="D77" s="31" t="s">
        <v>155</v>
      </c>
      <c r="E77" s="12"/>
      <c r="F77" s="30">
        <f t="shared" si="1"/>
        <v>0</v>
      </c>
    </row>
    <row r="78" spans="1:6" ht="16.5" customHeight="1" x14ac:dyDescent="0.25">
      <c r="A78" s="26" t="s">
        <v>162</v>
      </c>
      <c r="B78" s="27">
        <v>150</v>
      </c>
      <c r="C78" s="28" t="s">
        <v>21</v>
      </c>
      <c r="D78" s="31" t="s">
        <v>157</v>
      </c>
      <c r="E78" s="12"/>
      <c r="F78" s="30">
        <f t="shared" si="1"/>
        <v>0</v>
      </c>
    </row>
    <row r="79" spans="1:6" ht="16.5" customHeight="1" x14ac:dyDescent="0.25">
      <c r="A79" s="26" t="s">
        <v>165</v>
      </c>
      <c r="B79" s="27">
        <v>3</v>
      </c>
      <c r="C79" s="28" t="s">
        <v>21</v>
      </c>
      <c r="D79" s="31" t="s">
        <v>159</v>
      </c>
      <c r="E79" s="12"/>
      <c r="F79" s="30">
        <f t="shared" si="1"/>
        <v>0</v>
      </c>
    </row>
    <row r="80" spans="1:6" ht="16.5" customHeight="1" x14ac:dyDescent="0.25">
      <c r="A80" s="26" t="s">
        <v>211</v>
      </c>
      <c r="B80" s="27">
        <v>5</v>
      </c>
      <c r="C80" s="28" t="s">
        <v>21</v>
      </c>
      <c r="D80" s="31" t="s">
        <v>161</v>
      </c>
      <c r="E80" s="12"/>
      <c r="F80" s="30">
        <f t="shared" si="1"/>
        <v>0</v>
      </c>
    </row>
    <row r="81" spans="1:6" ht="16.5" customHeight="1" x14ac:dyDescent="0.25">
      <c r="A81" s="26" t="s">
        <v>212</v>
      </c>
      <c r="B81" s="27">
        <v>1</v>
      </c>
      <c r="C81" s="28" t="s">
        <v>163</v>
      </c>
      <c r="D81" s="31" t="s">
        <v>164</v>
      </c>
      <c r="E81" s="12"/>
      <c r="F81" s="30">
        <f t="shared" si="1"/>
        <v>0</v>
      </c>
    </row>
    <row r="82" spans="1:6" ht="16.5" customHeight="1" x14ac:dyDescent="0.25">
      <c r="A82" s="26" t="s">
        <v>213</v>
      </c>
      <c r="B82" s="27">
        <v>1</v>
      </c>
      <c r="C82" s="28" t="s">
        <v>143</v>
      </c>
      <c r="D82" s="31" t="s">
        <v>166</v>
      </c>
      <c r="E82" s="12"/>
      <c r="F82" s="30">
        <f t="shared" si="1"/>
        <v>0</v>
      </c>
    </row>
    <row r="83" spans="1:6" ht="16.5" customHeight="1" x14ac:dyDescent="0.25">
      <c r="A83" s="37"/>
      <c r="B83" s="37"/>
      <c r="C83" s="37"/>
      <c r="D83" s="37"/>
      <c r="E83" s="38" t="s">
        <v>218</v>
      </c>
      <c r="F83" s="39">
        <f>SUM(F10:F82)</f>
        <v>0</v>
      </c>
    </row>
    <row r="84" spans="1:6" ht="16.5" customHeight="1" x14ac:dyDescent="0.25">
      <c r="A84" s="22" t="s">
        <v>5</v>
      </c>
      <c r="B84" s="23"/>
      <c r="C84" s="23"/>
      <c r="D84" s="23"/>
      <c r="E84" s="23"/>
      <c r="F84" s="23"/>
    </row>
    <row r="85" spans="1:6" ht="16.5" customHeight="1" x14ac:dyDescent="0.25">
      <c r="A85" s="24" t="s">
        <v>1</v>
      </c>
      <c r="B85" s="25" t="s">
        <v>2</v>
      </c>
      <c r="C85" s="25" t="s">
        <v>3</v>
      </c>
      <c r="D85" s="25" t="s">
        <v>4</v>
      </c>
      <c r="E85" s="25" t="s">
        <v>214</v>
      </c>
      <c r="F85" s="25" t="s">
        <v>215</v>
      </c>
    </row>
    <row r="86" spans="1:6" ht="16.5" customHeight="1" x14ac:dyDescent="0.25">
      <c r="A86" s="26" t="s">
        <v>167</v>
      </c>
      <c r="B86" s="27">
        <v>6</v>
      </c>
      <c r="C86" s="27" t="s">
        <v>21</v>
      </c>
      <c r="D86" s="31" t="s">
        <v>168</v>
      </c>
      <c r="E86" s="12"/>
      <c r="F86" s="30">
        <f t="shared" ref="F86:F93" si="2">+ROUND($B86*$E86,2)</f>
        <v>0</v>
      </c>
    </row>
    <row r="87" spans="1:6" ht="16.5" customHeight="1" x14ac:dyDescent="0.25">
      <c r="A87" s="26" t="s">
        <v>169</v>
      </c>
      <c r="B87" s="27">
        <v>5</v>
      </c>
      <c r="C87" s="26" t="s">
        <v>21</v>
      </c>
      <c r="D87" s="31" t="s">
        <v>170</v>
      </c>
      <c r="E87" s="12"/>
      <c r="F87" s="30">
        <f t="shared" si="2"/>
        <v>0</v>
      </c>
    </row>
    <row r="88" spans="1:6" ht="16.5" customHeight="1" x14ac:dyDescent="0.25">
      <c r="A88" s="26" t="s">
        <v>171</v>
      </c>
      <c r="B88" s="27">
        <v>4</v>
      </c>
      <c r="C88" s="27" t="s">
        <v>21</v>
      </c>
      <c r="D88" s="31" t="s">
        <v>172</v>
      </c>
      <c r="E88" s="12"/>
      <c r="F88" s="30">
        <f t="shared" si="2"/>
        <v>0</v>
      </c>
    </row>
    <row r="89" spans="1:6" ht="16.5" customHeight="1" x14ac:dyDescent="0.25">
      <c r="A89" s="26" t="s">
        <v>173</v>
      </c>
      <c r="B89" s="27">
        <v>40</v>
      </c>
      <c r="C89" s="27" t="s">
        <v>21</v>
      </c>
      <c r="D89" s="31" t="s">
        <v>174</v>
      </c>
      <c r="E89" s="12"/>
      <c r="F89" s="30">
        <f t="shared" si="2"/>
        <v>0</v>
      </c>
    </row>
    <row r="90" spans="1:6" ht="16.5" customHeight="1" x14ac:dyDescent="0.25">
      <c r="A90" s="26" t="s">
        <v>175</v>
      </c>
      <c r="B90" s="27">
        <v>2</v>
      </c>
      <c r="C90" s="27" t="s">
        <v>21</v>
      </c>
      <c r="D90" s="31" t="s">
        <v>176</v>
      </c>
      <c r="E90" s="12"/>
      <c r="F90" s="30">
        <f t="shared" si="2"/>
        <v>0</v>
      </c>
    </row>
    <row r="91" spans="1:6" ht="16.5" customHeight="1" x14ac:dyDescent="0.25">
      <c r="A91" s="26" t="s">
        <v>177</v>
      </c>
      <c r="B91" s="27">
        <v>47</v>
      </c>
      <c r="C91" s="27" t="s">
        <v>21</v>
      </c>
      <c r="D91" s="31" t="s">
        <v>178</v>
      </c>
      <c r="E91" s="12"/>
      <c r="F91" s="30">
        <f t="shared" si="2"/>
        <v>0</v>
      </c>
    </row>
    <row r="92" spans="1:6" ht="16.5" customHeight="1" x14ac:dyDescent="0.25">
      <c r="A92" s="26" t="s">
        <v>179</v>
      </c>
      <c r="B92" s="27">
        <v>19</v>
      </c>
      <c r="C92" s="27" t="s">
        <v>21</v>
      </c>
      <c r="D92" s="31" t="s">
        <v>180</v>
      </c>
      <c r="E92" s="12"/>
      <c r="F92" s="30">
        <f t="shared" si="2"/>
        <v>0</v>
      </c>
    </row>
    <row r="93" spans="1:6" ht="16.5" customHeight="1" x14ac:dyDescent="0.25">
      <c r="A93" s="26" t="s">
        <v>181</v>
      </c>
      <c r="B93" s="27">
        <v>5</v>
      </c>
      <c r="C93" s="27" t="s">
        <v>21</v>
      </c>
      <c r="D93" s="31" t="s">
        <v>182</v>
      </c>
      <c r="E93" s="12"/>
      <c r="F93" s="30">
        <f t="shared" si="2"/>
        <v>0</v>
      </c>
    </row>
    <row r="94" spans="1:6" ht="16.5" customHeight="1" x14ac:dyDescent="0.25">
      <c r="A94" s="40"/>
      <c r="B94" s="41"/>
      <c r="C94" s="41"/>
      <c r="D94" s="42"/>
      <c r="E94" s="38" t="s">
        <v>218</v>
      </c>
      <c r="F94" s="39">
        <f>SUM(F86:F93)</f>
        <v>0</v>
      </c>
    </row>
    <row r="95" spans="1:6" ht="16.5" customHeight="1" x14ac:dyDescent="0.25">
      <c r="A95" s="22" t="s">
        <v>183</v>
      </c>
      <c r="B95" s="23"/>
      <c r="C95" s="23"/>
      <c r="D95" s="23"/>
      <c r="E95" s="23"/>
      <c r="F95" s="23"/>
    </row>
    <row r="96" spans="1:6" ht="16.5" customHeight="1" x14ac:dyDescent="0.25">
      <c r="A96" s="43" t="s">
        <v>1</v>
      </c>
      <c r="B96" s="44" t="s">
        <v>2</v>
      </c>
      <c r="C96" s="44" t="s">
        <v>3</v>
      </c>
      <c r="D96" s="44" t="s">
        <v>4</v>
      </c>
      <c r="E96" s="25" t="s">
        <v>214</v>
      </c>
      <c r="F96" s="25" t="s">
        <v>215</v>
      </c>
    </row>
    <row r="97" spans="1:6" ht="16.5" customHeight="1" x14ac:dyDescent="0.25">
      <c r="A97" s="26" t="s">
        <v>6</v>
      </c>
      <c r="B97" s="27">
        <v>1</v>
      </c>
      <c r="C97" s="45" t="s">
        <v>21</v>
      </c>
      <c r="D97" s="46" t="s">
        <v>184</v>
      </c>
      <c r="E97" s="12"/>
      <c r="F97" s="30">
        <f t="shared" ref="F97:F107" si="3">+ROUND($B97*$E97,2)</f>
        <v>0</v>
      </c>
    </row>
    <row r="98" spans="1:6" ht="16.5" customHeight="1" x14ac:dyDescent="0.25">
      <c r="A98" s="26" t="s">
        <v>9</v>
      </c>
      <c r="B98" s="26">
        <v>2</v>
      </c>
      <c r="C98" s="26" t="s">
        <v>21</v>
      </c>
      <c r="D98" s="47" t="s">
        <v>185</v>
      </c>
      <c r="E98" s="12"/>
      <c r="F98" s="30">
        <f t="shared" si="3"/>
        <v>0</v>
      </c>
    </row>
    <row r="99" spans="1:6" ht="16.5" customHeight="1" x14ac:dyDescent="0.25">
      <c r="A99" s="26" t="s">
        <v>11</v>
      </c>
      <c r="B99" s="26">
        <v>2</v>
      </c>
      <c r="C99" s="26" t="s">
        <v>21</v>
      </c>
      <c r="D99" s="47" t="s">
        <v>186</v>
      </c>
      <c r="E99" s="12"/>
      <c r="F99" s="30">
        <f t="shared" si="3"/>
        <v>0</v>
      </c>
    </row>
    <row r="100" spans="1:6" ht="16.5" customHeight="1" x14ac:dyDescent="0.25">
      <c r="A100" s="26" t="s">
        <v>13</v>
      </c>
      <c r="B100" s="26">
        <v>750</v>
      </c>
      <c r="C100" s="26" t="s">
        <v>70</v>
      </c>
      <c r="D100" s="47" t="s">
        <v>187</v>
      </c>
      <c r="E100" s="12"/>
      <c r="F100" s="30">
        <f t="shared" si="3"/>
        <v>0</v>
      </c>
    </row>
    <row r="101" spans="1:6" ht="16.5" customHeight="1" x14ac:dyDescent="0.25">
      <c r="A101" s="26" t="s">
        <v>15</v>
      </c>
      <c r="B101" s="26">
        <v>500</v>
      </c>
      <c r="C101" s="26" t="s">
        <v>70</v>
      </c>
      <c r="D101" s="47" t="s">
        <v>188</v>
      </c>
      <c r="E101" s="12"/>
      <c r="F101" s="30">
        <f t="shared" si="3"/>
        <v>0</v>
      </c>
    </row>
    <row r="102" spans="1:6" ht="16.5" customHeight="1" x14ac:dyDescent="0.25">
      <c r="A102" s="26" t="s">
        <v>189</v>
      </c>
      <c r="B102" s="26">
        <v>29</v>
      </c>
      <c r="C102" s="26" t="s">
        <v>21</v>
      </c>
      <c r="D102" s="47" t="s">
        <v>190</v>
      </c>
      <c r="E102" s="12"/>
      <c r="F102" s="30">
        <f t="shared" si="3"/>
        <v>0</v>
      </c>
    </row>
    <row r="103" spans="1:6" ht="16.5" customHeight="1" x14ac:dyDescent="0.25">
      <c r="A103" s="26" t="s">
        <v>191</v>
      </c>
      <c r="B103" s="27">
        <v>5</v>
      </c>
      <c r="C103" s="27" t="s">
        <v>21</v>
      </c>
      <c r="D103" s="48" t="s">
        <v>192</v>
      </c>
      <c r="E103" s="12"/>
      <c r="F103" s="30">
        <f t="shared" si="3"/>
        <v>0</v>
      </c>
    </row>
    <row r="104" spans="1:6" ht="29.25" customHeight="1" x14ac:dyDescent="0.25">
      <c r="A104" s="26" t="s">
        <v>193</v>
      </c>
      <c r="B104" s="27">
        <v>24</v>
      </c>
      <c r="C104" s="27" t="s">
        <v>21</v>
      </c>
      <c r="D104" s="31" t="s">
        <v>194</v>
      </c>
      <c r="E104" s="12"/>
      <c r="F104" s="30">
        <f t="shared" si="3"/>
        <v>0</v>
      </c>
    </row>
    <row r="105" spans="1:6" ht="16.5" customHeight="1" x14ac:dyDescent="0.25">
      <c r="A105" s="26" t="s">
        <v>195</v>
      </c>
      <c r="B105" s="27">
        <v>47</v>
      </c>
      <c r="C105" s="27" t="s">
        <v>21</v>
      </c>
      <c r="D105" s="31" t="s">
        <v>196</v>
      </c>
      <c r="E105" s="12"/>
      <c r="F105" s="30">
        <f t="shared" si="3"/>
        <v>0</v>
      </c>
    </row>
    <row r="106" spans="1:6" ht="34.5" customHeight="1" x14ac:dyDescent="0.25">
      <c r="A106" s="26" t="s">
        <v>197</v>
      </c>
      <c r="B106" s="27">
        <v>29</v>
      </c>
      <c r="C106" s="27" t="s">
        <v>21</v>
      </c>
      <c r="D106" s="31" t="s">
        <v>198</v>
      </c>
      <c r="E106" s="12"/>
      <c r="F106" s="30">
        <f t="shared" si="3"/>
        <v>0</v>
      </c>
    </row>
    <row r="107" spans="1:6" ht="14.25" x14ac:dyDescent="0.25">
      <c r="A107" s="26" t="s">
        <v>199</v>
      </c>
      <c r="B107" s="27">
        <v>1000</v>
      </c>
      <c r="C107" s="27" t="s">
        <v>70</v>
      </c>
      <c r="D107" s="31" t="s">
        <v>200</v>
      </c>
      <c r="E107" s="12"/>
      <c r="F107" s="30">
        <f t="shared" si="3"/>
        <v>0</v>
      </c>
    </row>
    <row r="108" spans="1:6" ht="16.5" customHeight="1" x14ac:dyDescent="0.25">
      <c r="A108" s="37"/>
      <c r="B108" s="37"/>
      <c r="C108" s="37"/>
      <c r="D108" s="37"/>
      <c r="E108" s="38" t="s">
        <v>218</v>
      </c>
      <c r="F108" s="39">
        <f>SUM(F97:F107)</f>
        <v>0</v>
      </c>
    </row>
    <row r="109" spans="1:6" ht="16.5" customHeight="1" x14ac:dyDescent="0.25">
      <c r="A109" s="49" t="s">
        <v>201</v>
      </c>
      <c r="B109" s="50"/>
      <c r="C109" s="50"/>
      <c r="D109" s="50"/>
      <c r="E109" s="50"/>
      <c r="F109" s="50"/>
    </row>
    <row r="110" spans="1:6" ht="16.5" customHeight="1" x14ac:dyDescent="0.25">
      <c r="A110" s="24" t="s">
        <v>1</v>
      </c>
      <c r="B110" s="25" t="s">
        <v>2</v>
      </c>
      <c r="C110" s="25" t="s">
        <v>3</v>
      </c>
      <c r="D110" s="25" t="s">
        <v>4</v>
      </c>
      <c r="E110" s="25" t="s">
        <v>214</v>
      </c>
      <c r="F110" s="25" t="s">
        <v>215</v>
      </c>
    </row>
    <row r="111" spans="1:6" ht="40.5" customHeight="1" x14ac:dyDescent="0.25">
      <c r="A111" s="26" t="s">
        <v>17</v>
      </c>
      <c r="B111" s="27">
        <v>1</v>
      </c>
      <c r="C111" s="45" t="s">
        <v>7</v>
      </c>
      <c r="D111" s="51" t="s">
        <v>8</v>
      </c>
      <c r="E111" s="12"/>
      <c r="F111" s="30">
        <f t="shared" ref="F111:F115" si="4">+ROUND($B111*$E111,2)</f>
        <v>0</v>
      </c>
    </row>
    <row r="112" spans="1:6" ht="24.75" customHeight="1" x14ac:dyDescent="0.25">
      <c r="A112" s="26" t="s">
        <v>202</v>
      </c>
      <c r="B112" s="27">
        <v>1</v>
      </c>
      <c r="C112" s="45" t="s">
        <v>7</v>
      </c>
      <c r="D112" s="51" t="s">
        <v>10</v>
      </c>
      <c r="E112" s="12"/>
      <c r="F112" s="30">
        <f t="shared" si="4"/>
        <v>0</v>
      </c>
    </row>
    <row r="113" spans="1:6" ht="39" customHeight="1" x14ac:dyDescent="0.25">
      <c r="A113" s="26" t="s">
        <v>203</v>
      </c>
      <c r="B113" s="27">
        <v>1</v>
      </c>
      <c r="C113" s="45" t="s">
        <v>7</v>
      </c>
      <c r="D113" s="51" t="s">
        <v>12</v>
      </c>
      <c r="E113" s="12"/>
      <c r="F113" s="30">
        <f t="shared" si="4"/>
        <v>0</v>
      </c>
    </row>
    <row r="114" spans="1:6" ht="27.75" customHeight="1" x14ac:dyDescent="0.25">
      <c r="A114" s="26" t="s">
        <v>204</v>
      </c>
      <c r="B114" s="27">
        <v>1</v>
      </c>
      <c r="C114" s="45" t="s">
        <v>7</v>
      </c>
      <c r="D114" s="51" t="s">
        <v>14</v>
      </c>
      <c r="E114" s="12"/>
      <c r="F114" s="30">
        <f t="shared" si="4"/>
        <v>0</v>
      </c>
    </row>
    <row r="115" spans="1:6" ht="37.5" customHeight="1" x14ac:dyDescent="0.25">
      <c r="A115" s="26" t="s">
        <v>205</v>
      </c>
      <c r="B115" s="27">
        <v>1</v>
      </c>
      <c r="C115" s="45" t="s">
        <v>7</v>
      </c>
      <c r="D115" s="51" t="s">
        <v>16</v>
      </c>
      <c r="E115" s="12"/>
      <c r="F115" s="30">
        <f t="shared" si="4"/>
        <v>0</v>
      </c>
    </row>
    <row r="116" spans="1:6" ht="18.75" customHeight="1" x14ac:dyDescent="0.25">
      <c r="A116" s="40"/>
      <c r="B116" s="41"/>
      <c r="C116" s="52"/>
      <c r="D116" s="53"/>
      <c r="E116" s="38" t="s">
        <v>218</v>
      </c>
      <c r="F116" s="54">
        <f>SUM(F111:F115)</f>
        <v>0</v>
      </c>
    </row>
    <row r="117" spans="1:6" ht="21" customHeight="1" x14ac:dyDescent="0.25">
      <c r="A117" s="55" t="s">
        <v>217</v>
      </c>
      <c r="B117" s="55"/>
      <c r="C117" s="55"/>
      <c r="D117" s="55"/>
      <c r="E117" s="55"/>
      <c r="F117" s="56">
        <f>+F116+F108+F94+F83</f>
        <v>0</v>
      </c>
    </row>
    <row r="118" spans="1:6" ht="16.5" customHeight="1" x14ac:dyDescent="0.25">
      <c r="A118" s="37"/>
      <c r="B118" s="37"/>
      <c r="C118" s="37"/>
      <c r="D118" s="37"/>
      <c r="E118" s="38"/>
      <c r="F118" s="38"/>
    </row>
    <row r="119" spans="1:6" ht="16.5" customHeight="1" x14ac:dyDescent="0.25">
      <c r="A119" s="49" t="s">
        <v>206</v>
      </c>
      <c r="B119" s="50"/>
      <c r="C119" s="50"/>
      <c r="D119" s="50"/>
      <c r="E119" s="50"/>
      <c r="F119" s="50"/>
    </row>
    <row r="120" spans="1:6" ht="16.5" customHeight="1" x14ac:dyDescent="0.25">
      <c r="A120" s="24" t="s">
        <v>1</v>
      </c>
      <c r="B120" s="25" t="s">
        <v>2</v>
      </c>
      <c r="C120" s="25" t="s">
        <v>3</v>
      </c>
      <c r="D120" s="25" t="s">
        <v>4</v>
      </c>
      <c r="E120" s="25" t="s">
        <v>214</v>
      </c>
      <c r="F120" s="25" t="s">
        <v>215</v>
      </c>
    </row>
    <row r="121" spans="1:6" ht="34.5" customHeight="1" x14ac:dyDescent="0.25">
      <c r="A121" s="26" t="s">
        <v>207</v>
      </c>
      <c r="B121" s="27">
        <v>12</v>
      </c>
      <c r="C121" s="45" t="s">
        <v>18</v>
      </c>
      <c r="D121" s="51" t="s">
        <v>19</v>
      </c>
      <c r="E121" s="30"/>
      <c r="F121" s="30">
        <f t="shared" ref="F121" si="5">+ROUND($B121*$E121,2)</f>
        <v>0</v>
      </c>
    </row>
    <row r="122" spans="1:6" ht="16.5" customHeight="1" x14ac:dyDescent="0.25">
      <c r="A122" s="57" t="s">
        <v>216</v>
      </c>
      <c r="B122" s="57"/>
      <c r="C122" s="57"/>
      <c r="D122" s="57"/>
      <c r="E122" s="57"/>
      <c r="F122" s="56">
        <f>SUM(F121)</f>
        <v>0</v>
      </c>
    </row>
    <row r="123" spans="1:6" ht="23.25" customHeight="1" x14ac:dyDescent="0.25">
      <c r="A123" s="55" t="s">
        <v>221</v>
      </c>
      <c r="B123" s="55"/>
      <c r="C123" s="55"/>
      <c r="D123" s="55"/>
      <c r="E123" s="55"/>
      <c r="F123" s="56">
        <f>+F117+F122</f>
        <v>0</v>
      </c>
    </row>
    <row r="124" spans="1:6" ht="16.5" customHeight="1" x14ac:dyDescent="0.25">
      <c r="A124" s="58" t="s">
        <v>222</v>
      </c>
      <c r="B124" s="59" t="s">
        <v>253</v>
      </c>
      <c r="C124" s="60"/>
      <c r="D124" s="60"/>
      <c r="E124" s="60"/>
      <c r="F124" s="61"/>
    </row>
    <row r="125" spans="1:6" ht="16.5" customHeight="1" x14ac:dyDescent="0.25">
      <c r="A125" s="62" t="s">
        <v>220</v>
      </c>
      <c r="B125" s="38"/>
      <c r="C125" s="38"/>
      <c r="D125" s="62"/>
      <c r="E125" s="62"/>
      <c r="F125" s="62"/>
    </row>
    <row r="126" spans="1:6" ht="16.5" customHeight="1" thickBot="1" x14ac:dyDescent="0.3">
      <c r="A126" s="62"/>
      <c r="B126" s="62"/>
      <c r="C126" s="62"/>
      <c r="D126" s="62"/>
      <c r="E126" s="62"/>
      <c r="F126" s="62"/>
    </row>
    <row r="127" spans="1:6" ht="16.5" customHeight="1" thickBot="1" x14ac:dyDescent="0.3">
      <c r="A127" s="63" t="s">
        <v>254</v>
      </c>
      <c r="B127" s="64"/>
      <c r="C127" s="64"/>
      <c r="D127" s="64"/>
      <c r="E127" s="64"/>
      <c r="F127" s="65"/>
    </row>
    <row r="128" spans="1:6" ht="16.5" customHeight="1" x14ac:dyDescent="0.25">
      <c r="A128" s="66" t="s">
        <v>255</v>
      </c>
      <c r="B128" s="67"/>
      <c r="C128" s="68" t="s">
        <v>256</v>
      </c>
      <c r="D128" s="69"/>
      <c r="E128" s="70"/>
      <c r="F128" s="71" t="s">
        <v>257</v>
      </c>
    </row>
    <row r="129" spans="1:6" ht="16.5" customHeight="1" x14ac:dyDescent="0.25">
      <c r="A129" s="66">
        <v>1</v>
      </c>
      <c r="B129" s="67"/>
      <c r="C129" s="72" t="s">
        <v>258</v>
      </c>
      <c r="D129" s="73"/>
      <c r="E129" s="74"/>
      <c r="F129" s="83"/>
    </row>
    <row r="130" spans="1:6" ht="16.5" customHeight="1" x14ac:dyDescent="0.25">
      <c r="A130" s="66">
        <v>2</v>
      </c>
      <c r="B130" s="67"/>
      <c r="C130" s="72" t="s">
        <v>259</v>
      </c>
      <c r="D130" s="75"/>
      <c r="E130" s="76"/>
      <c r="F130" s="83"/>
    </row>
    <row r="131" spans="1:6" ht="16.5" customHeight="1" x14ac:dyDescent="0.25">
      <c r="A131" s="66">
        <v>3</v>
      </c>
      <c r="B131" s="67"/>
      <c r="C131" s="72" t="s">
        <v>260</v>
      </c>
      <c r="D131" s="75"/>
      <c r="E131" s="76"/>
      <c r="F131" s="83"/>
    </row>
    <row r="132" spans="1:6" ht="16.5" customHeight="1" x14ac:dyDescent="0.25">
      <c r="A132" s="66">
        <v>4</v>
      </c>
      <c r="B132" s="67"/>
      <c r="C132" s="72" t="s">
        <v>261</v>
      </c>
      <c r="D132" s="75"/>
      <c r="E132" s="76"/>
      <c r="F132" s="83"/>
    </row>
    <row r="133" spans="1:6" ht="16.5" customHeight="1" x14ac:dyDescent="0.25">
      <c r="A133" s="66">
        <v>5</v>
      </c>
      <c r="B133" s="67"/>
      <c r="C133" s="72" t="s">
        <v>262</v>
      </c>
      <c r="D133" s="75"/>
      <c r="E133" s="76"/>
      <c r="F133" s="83"/>
    </row>
    <row r="134" spans="1:6" ht="16.5" customHeight="1" x14ac:dyDescent="0.25">
      <c r="A134" s="66">
        <v>6</v>
      </c>
      <c r="B134" s="67"/>
      <c r="C134" s="72" t="s">
        <v>264</v>
      </c>
      <c r="D134" s="75"/>
      <c r="E134" s="76"/>
      <c r="F134" s="83"/>
    </row>
    <row r="135" spans="1:6" ht="16.5" customHeight="1" x14ac:dyDescent="0.25">
      <c r="A135" s="66">
        <v>7</v>
      </c>
      <c r="B135" s="67"/>
      <c r="C135" s="72" t="s">
        <v>263</v>
      </c>
      <c r="D135" s="75"/>
      <c r="E135" s="76"/>
      <c r="F135" s="83"/>
    </row>
    <row r="136" spans="1:6" ht="16.5" customHeight="1" x14ac:dyDescent="0.25">
      <c r="A136" s="66">
        <v>8</v>
      </c>
      <c r="B136" s="67"/>
      <c r="C136" s="72" t="s">
        <v>265</v>
      </c>
      <c r="D136" s="73"/>
      <c r="E136" s="74"/>
      <c r="F136" s="83"/>
    </row>
    <row r="137" spans="1:6" ht="16.5" customHeight="1" x14ac:dyDescent="0.25">
      <c r="A137" s="77" t="s">
        <v>266</v>
      </c>
      <c r="B137" s="78"/>
      <c r="C137" s="78"/>
      <c r="D137" s="78"/>
      <c r="E137" s="78"/>
      <c r="F137" s="79">
        <f>SUM(F129:F136)</f>
        <v>0</v>
      </c>
    </row>
    <row r="138" spans="1:6" ht="16.5" customHeight="1" x14ac:dyDescent="0.25">
      <c r="A138" s="84"/>
      <c r="B138" s="85"/>
      <c r="C138" s="85"/>
      <c r="D138" s="85"/>
      <c r="E138" s="85"/>
      <c r="F138" s="86"/>
    </row>
    <row r="139" spans="1:6" ht="29.25" customHeight="1" x14ac:dyDescent="0.25">
      <c r="A139" s="87"/>
      <c r="B139" s="88" t="s">
        <v>276</v>
      </c>
      <c r="C139" s="89"/>
      <c r="D139" s="89"/>
      <c r="E139" s="89"/>
      <c r="F139" s="90"/>
    </row>
    <row r="140" spans="1:6" ht="16.5" customHeight="1" x14ac:dyDescent="0.25">
      <c r="A140" s="87"/>
      <c r="B140" s="89"/>
      <c r="C140" s="89"/>
      <c r="D140" s="89"/>
      <c r="E140" s="89"/>
      <c r="F140" s="90"/>
    </row>
    <row r="141" spans="1:6" ht="16.5" customHeight="1" x14ac:dyDescent="0.25">
      <c r="A141" s="91"/>
      <c r="B141" s="92"/>
      <c r="C141" s="92"/>
      <c r="D141" s="92"/>
      <c r="E141" s="92"/>
      <c r="F141" s="93"/>
    </row>
  </sheetData>
  <sheetProtection algorithmName="SHA-512" hashValue="vAhNlIvzd2CpOV5xZ5K8FNOV7ZO7xUzqT5uvgmtQCYf/9ifZOgfz8m7m4WZRC4xot2pPEyMm3zYlPi33ir6YfA==" saltValue="mdppN+fWRRf5R9CD1ujFcg==" spinCount="100000" sheet="1" selectLockedCells="1"/>
  <mergeCells count="31">
    <mergeCell ref="A137:E137"/>
    <mergeCell ref="A136:B136"/>
    <mergeCell ref="C136:E136"/>
    <mergeCell ref="A128:B128"/>
    <mergeCell ref="C128:E128"/>
    <mergeCell ref="A133:B133"/>
    <mergeCell ref="A134:B134"/>
    <mergeCell ref="A135:B135"/>
    <mergeCell ref="C129:E129"/>
    <mergeCell ref="C130:E130"/>
    <mergeCell ref="C131:E131"/>
    <mergeCell ref="C132:E132"/>
    <mergeCell ref="C133:E133"/>
    <mergeCell ref="C134:E134"/>
    <mergeCell ref="C135:E135"/>
    <mergeCell ref="B139:E140"/>
    <mergeCell ref="A117:E117"/>
    <mergeCell ref="A6:F6"/>
    <mergeCell ref="A7:F7"/>
    <mergeCell ref="A119:F119"/>
    <mergeCell ref="A122:E122"/>
    <mergeCell ref="A123:E123"/>
    <mergeCell ref="A84:F84"/>
    <mergeCell ref="A95:F95"/>
    <mergeCell ref="A109:F109"/>
    <mergeCell ref="A8:F8"/>
    <mergeCell ref="A127:F127"/>
    <mergeCell ref="A129:B129"/>
    <mergeCell ref="A130:B130"/>
    <mergeCell ref="A131:B131"/>
    <mergeCell ref="A132:B13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fitToHeight="0" orientation="portrait" r:id="rId1"/>
  <headerFooter>
    <oddHeader>&amp;F</oddHeader>
    <oddFooter>Página &amp;P de &amp;N</oddFooter>
  </headerFooter>
  <rowBreaks count="1" manualBreakCount="1">
    <brk id="1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9"/>
  <sheetViews>
    <sheetView workbookViewId="0">
      <selection activeCell="C27" sqref="C27"/>
    </sheetView>
  </sheetViews>
  <sheetFormatPr defaultRowHeight="15" x14ac:dyDescent="0.25"/>
  <cols>
    <col min="2" max="2" width="41.85546875" customWidth="1"/>
    <col min="4" max="4" width="8.7109375" customWidth="1"/>
    <col min="5" max="5" width="10.7109375" customWidth="1"/>
    <col min="6" max="6" width="8.7109375" customWidth="1"/>
    <col min="7" max="7" width="10.7109375" customWidth="1"/>
    <col min="8" max="8" width="8.7109375" customWidth="1"/>
    <col min="9" max="9" width="10.7109375" customWidth="1"/>
    <col min="10" max="10" width="8.7109375" customWidth="1"/>
    <col min="11" max="11" width="10.7109375" customWidth="1"/>
    <col min="12" max="12" width="8.7109375" customWidth="1"/>
    <col min="13" max="13" width="10.7109375" customWidth="1"/>
    <col min="14" max="14" width="8.7109375" style="2" customWidth="1"/>
    <col min="15" max="15" width="10.7109375" style="2" customWidth="1"/>
    <col min="16" max="16" width="8.7109375" style="2" customWidth="1"/>
    <col min="17" max="17" width="10.7109375" style="2" customWidth="1"/>
    <col min="18" max="18" width="8.7109375" style="2" customWidth="1"/>
    <col min="19" max="19" width="10.7109375" style="2" customWidth="1"/>
    <col min="20" max="20" width="8.7109375" style="2" customWidth="1"/>
    <col min="21" max="21" width="10.7109375" style="2" customWidth="1"/>
    <col min="22" max="22" width="8.7109375" style="2" customWidth="1"/>
    <col min="23" max="23" width="10.7109375" style="2" customWidth="1"/>
    <col min="24" max="24" width="8.7109375" style="2" customWidth="1"/>
    <col min="25" max="25" width="10.7109375" style="2" customWidth="1"/>
    <col min="26" max="26" width="8.7109375" style="2" customWidth="1"/>
    <col min="27" max="27" width="10.7109375" style="2" customWidth="1"/>
    <col min="28" max="28" width="8.7109375" style="2" customWidth="1"/>
    <col min="29" max="29" width="10.7109375" style="2" customWidth="1"/>
    <col min="30" max="30" width="8.7109375" style="2" customWidth="1"/>
    <col min="31" max="31" width="10.7109375" style="2" customWidth="1"/>
    <col min="32" max="32" width="8.7109375" style="2" customWidth="1"/>
    <col min="33" max="33" width="10.7109375" style="2" customWidth="1"/>
    <col min="34" max="34" width="8.7109375" style="2" customWidth="1"/>
    <col min="35" max="35" width="10.7109375" style="2" customWidth="1"/>
    <col min="36" max="36" width="8.7109375" style="2" customWidth="1"/>
    <col min="37" max="37" width="10.7109375" style="2" customWidth="1"/>
    <col min="38" max="38" width="10.85546875" customWidth="1"/>
    <col min="39" max="39" width="10.7109375" customWidth="1"/>
    <col min="40" max="40" width="13.5703125" customWidth="1"/>
    <col min="41" max="41" width="10.140625" bestFit="1" customWidth="1"/>
    <col min="42" max="42" width="18.28515625" customWidth="1"/>
  </cols>
  <sheetData>
    <row r="1" spans="1:58" x14ac:dyDescent="0.25">
      <c r="A1" s="151"/>
      <c r="B1" s="152"/>
      <c r="C1" s="153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</row>
    <row r="2" spans="1:58" x14ac:dyDescent="0.25">
      <c r="A2" s="154"/>
      <c r="B2" s="155"/>
      <c r="C2" s="156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</row>
    <row r="3" spans="1:58" ht="18" x14ac:dyDescent="0.25">
      <c r="A3" s="154"/>
      <c r="B3" s="157" t="s">
        <v>275</v>
      </c>
      <c r="C3" s="156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</row>
    <row r="4" spans="1:58" x14ac:dyDescent="0.25">
      <c r="A4" s="154"/>
      <c r="B4" s="155"/>
      <c r="C4" s="156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</row>
    <row r="5" spans="1:58" ht="15.75" thickBot="1" x14ac:dyDescent="0.3">
      <c r="A5" s="158"/>
      <c r="B5" s="159"/>
      <c r="C5" s="160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</row>
    <row r="6" spans="1:58" ht="26.25" x14ac:dyDescent="0.25">
      <c r="A6" s="95"/>
      <c r="B6" s="96" t="s">
        <v>248</v>
      </c>
      <c r="C6" s="96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8"/>
    </row>
    <row r="7" spans="1:58" ht="26.25" x14ac:dyDescent="0.25">
      <c r="A7" s="99"/>
      <c r="B7" s="100" t="s">
        <v>250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1"/>
    </row>
    <row r="8" spans="1:58" s="2" customFormat="1" ht="26.25" x14ac:dyDescent="0.25">
      <c r="A8" s="99"/>
      <c r="B8" s="100" t="s">
        <v>251</v>
      </c>
      <c r="C8" s="102"/>
      <c r="D8" s="102"/>
      <c r="E8" s="102"/>
      <c r="F8" s="102"/>
      <c r="G8" s="102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1"/>
    </row>
    <row r="9" spans="1:58" x14ac:dyDescent="0.25">
      <c r="A9" s="99"/>
      <c r="B9" s="103" t="s">
        <v>252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4"/>
      <c r="AO9" s="14"/>
      <c r="AP9" s="14"/>
      <c r="AQ9" s="14"/>
      <c r="AR9" s="14"/>
      <c r="AS9" s="14"/>
      <c r="AT9" s="14"/>
      <c r="AU9" s="14"/>
      <c r="AV9" s="14"/>
      <c r="AW9" s="14"/>
      <c r="AX9" s="3"/>
      <c r="AY9" s="3"/>
      <c r="AZ9" s="3"/>
      <c r="BA9" s="3"/>
      <c r="BB9" s="3"/>
      <c r="BC9" s="3"/>
      <c r="BD9" s="3"/>
      <c r="BE9" s="3"/>
      <c r="BF9" s="3"/>
    </row>
    <row r="10" spans="1:58" ht="15.75" thickBot="1" x14ac:dyDescent="0.3">
      <c r="A10" s="99"/>
      <c r="B10" s="105" t="s">
        <v>249</v>
      </c>
      <c r="C10" s="105"/>
      <c r="D10" s="106"/>
      <c r="E10" s="107"/>
      <c r="F10" s="106"/>
      <c r="G10" s="107"/>
      <c r="H10" s="106"/>
      <c r="I10" s="107"/>
      <c r="J10" s="106"/>
      <c r="K10" s="107"/>
      <c r="L10" s="108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6"/>
      <c r="AM10" s="108"/>
      <c r="AN10" s="109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</row>
    <row r="11" spans="1:58" x14ac:dyDescent="0.25">
      <c r="A11" s="110" t="s">
        <v>223</v>
      </c>
      <c r="B11" s="111" t="s">
        <v>224</v>
      </c>
      <c r="C11" s="112" t="s">
        <v>225</v>
      </c>
      <c r="D11" s="113" t="s">
        <v>225</v>
      </c>
      <c r="E11" s="114" t="s">
        <v>226</v>
      </c>
      <c r="F11" s="113" t="s">
        <v>225</v>
      </c>
      <c r="G11" s="114" t="s">
        <v>227</v>
      </c>
      <c r="H11" s="113" t="s">
        <v>225</v>
      </c>
      <c r="I11" s="114" t="s">
        <v>228</v>
      </c>
      <c r="J11" s="113" t="s">
        <v>225</v>
      </c>
      <c r="K11" s="114" t="s">
        <v>229</v>
      </c>
      <c r="L11" s="115" t="s">
        <v>225</v>
      </c>
      <c r="M11" s="114" t="s">
        <v>230</v>
      </c>
      <c r="N11" s="115" t="s">
        <v>225</v>
      </c>
      <c r="O11" s="114" t="s">
        <v>231</v>
      </c>
      <c r="P11" s="115" t="s">
        <v>225</v>
      </c>
      <c r="Q11" s="114" t="s">
        <v>236</v>
      </c>
      <c r="R11" s="115" t="s">
        <v>225</v>
      </c>
      <c r="S11" s="114" t="s">
        <v>237</v>
      </c>
      <c r="T11" s="115" t="s">
        <v>225</v>
      </c>
      <c r="U11" s="114" t="s">
        <v>238</v>
      </c>
      <c r="V11" s="115" t="s">
        <v>225</v>
      </c>
      <c r="W11" s="114" t="s">
        <v>239</v>
      </c>
      <c r="X11" s="115" t="s">
        <v>225</v>
      </c>
      <c r="Y11" s="114" t="s">
        <v>240</v>
      </c>
      <c r="Z11" s="115" t="s">
        <v>225</v>
      </c>
      <c r="AA11" s="114" t="s">
        <v>241</v>
      </c>
      <c r="AB11" s="115" t="s">
        <v>225</v>
      </c>
      <c r="AC11" s="114" t="s">
        <v>242</v>
      </c>
      <c r="AD11" s="115" t="s">
        <v>225</v>
      </c>
      <c r="AE11" s="114" t="s">
        <v>243</v>
      </c>
      <c r="AF11" s="115" t="s">
        <v>225</v>
      </c>
      <c r="AG11" s="114" t="s">
        <v>244</v>
      </c>
      <c r="AH11" s="115" t="s">
        <v>225</v>
      </c>
      <c r="AI11" s="114" t="s">
        <v>245</v>
      </c>
      <c r="AJ11" s="115" t="s">
        <v>225</v>
      </c>
      <c r="AK11" s="114" t="s">
        <v>246</v>
      </c>
      <c r="AL11" s="113" t="s">
        <v>225</v>
      </c>
      <c r="AM11" s="114" t="s">
        <v>247</v>
      </c>
      <c r="AN11" s="116" t="s">
        <v>232</v>
      </c>
    </row>
    <row r="12" spans="1:58" x14ac:dyDescent="0.25">
      <c r="A12" s="117" t="s">
        <v>267</v>
      </c>
      <c r="B12" s="118" t="s">
        <v>258</v>
      </c>
      <c r="C12" s="119" t="e">
        <f>+AN12/$AN$22</f>
        <v>#DIV/0!</v>
      </c>
      <c r="D12" s="161"/>
      <c r="E12" s="120">
        <f>+$AN12*D12</f>
        <v>0</v>
      </c>
      <c r="F12" s="161"/>
      <c r="G12" s="120">
        <f>+$AN12*F12</f>
        <v>0</v>
      </c>
      <c r="H12" s="161"/>
      <c r="I12" s="120">
        <f>+$AN12*H12</f>
        <v>0</v>
      </c>
      <c r="J12" s="161"/>
      <c r="K12" s="120">
        <f t="shared" ref="K12" si="0">+$AN12*J12</f>
        <v>0</v>
      </c>
      <c r="L12" s="161"/>
      <c r="M12" s="120">
        <f t="shared" ref="M12" si="1">+$AN12*L12</f>
        <v>0</v>
      </c>
      <c r="N12" s="161"/>
      <c r="O12" s="120">
        <f t="shared" ref="O12" si="2">+$AN12*N12</f>
        <v>0</v>
      </c>
      <c r="P12" s="161"/>
      <c r="Q12" s="120">
        <f t="shared" ref="Q12" si="3">+$AN12*P12</f>
        <v>0</v>
      </c>
      <c r="R12" s="161"/>
      <c r="S12" s="120">
        <f t="shared" ref="S12" si="4">+$AN12*R12</f>
        <v>0</v>
      </c>
      <c r="T12" s="161"/>
      <c r="U12" s="120">
        <f t="shared" ref="U12" si="5">+$AN12*T12</f>
        <v>0</v>
      </c>
      <c r="V12" s="161"/>
      <c r="W12" s="120">
        <f t="shared" ref="W12" si="6">+$AN12*V12</f>
        <v>0</v>
      </c>
      <c r="X12" s="161"/>
      <c r="Y12" s="120">
        <f t="shared" ref="Y12" si="7">+$AN12*X12</f>
        <v>0</v>
      </c>
      <c r="Z12" s="161"/>
      <c r="AA12" s="120">
        <f t="shared" ref="AA12" si="8">+$AN12*Z12</f>
        <v>0</v>
      </c>
      <c r="AB12" s="161"/>
      <c r="AC12" s="120">
        <f t="shared" ref="AC12" si="9">+$AN12*AB12</f>
        <v>0</v>
      </c>
      <c r="AD12" s="161"/>
      <c r="AE12" s="120">
        <f t="shared" ref="AE12" si="10">+$AN12*AD12</f>
        <v>0</v>
      </c>
      <c r="AF12" s="161"/>
      <c r="AG12" s="120">
        <f t="shared" ref="AG12" si="11">+$AN12*AF12</f>
        <v>0</v>
      </c>
      <c r="AH12" s="161"/>
      <c r="AI12" s="120">
        <f t="shared" ref="AI12" si="12">+$AN12*AH12</f>
        <v>0</v>
      </c>
      <c r="AJ12" s="161"/>
      <c r="AK12" s="120">
        <f t="shared" ref="AK12" si="13">+$AN12*AJ12</f>
        <v>0</v>
      </c>
      <c r="AL12" s="161"/>
      <c r="AM12" s="120">
        <f t="shared" ref="AM12" si="14">+$AN12*AL12</f>
        <v>0</v>
      </c>
      <c r="AN12" s="121">
        <f>+'Orçamento PMB'!F129</f>
        <v>0</v>
      </c>
    </row>
    <row r="13" spans="1:58" x14ac:dyDescent="0.25">
      <c r="A13" s="117" t="s">
        <v>268</v>
      </c>
      <c r="B13" s="122" t="s">
        <v>259</v>
      </c>
      <c r="C13" s="119" t="e">
        <f t="shared" ref="C13:C19" si="15">+AN13/$AN$22</f>
        <v>#DIV/0!</v>
      </c>
      <c r="D13" s="161"/>
      <c r="E13" s="120">
        <f>+$AN13*D13</f>
        <v>0</v>
      </c>
      <c r="F13" s="161"/>
      <c r="G13" s="120">
        <f>+$AN13*F13</f>
        <v>0</v>
      </c>
      <c r="H13" s="161"/>
      <c r="I13" s="120">
        <f>+$AN13*H13</f>
        <v>0</v>
      </c>
      <c r="J13" s="161"/>
      <c r="K13" s="120">
        <f>+$AN13*J13</f>
        <v>0</v>
      </c>
      <c r="L13" s="161"/>
      <c r="M13" s="120">
        <f>+$AN13*L13</f>
        <v>0</v>
      </c>
      <c r="N13" s="161"/>
      <c r="O13" s="120">
        <f>+$AN13*N13</f>
        <v>0</v>
      </c>
      <c r="P13" s="161"/>
      <c r="Q13" s="120">
        <f>+$AN13*P13</f>
        <v>0</v>
      </c>
      <c r="R13" s="161"/>
      <c r="S13" s="120">
        <f>+$AN13*R13</f>
        <v>0</v>
      </c>
      <c r="T13" s="161"/>
      <c r="U13" s="120">
        <f>+$AN13*T13</f>
        <v>0</v>
      </c>
      <c r="V13" s="161"/>
      <c r="W13" s="120">
        <f>+$AN13*V13</f>
        <v>0</v>
      </c>
      <c r="X13" s="161"/>
      <c r="Y13" s="120">
        <f>+$AN13*X13</f>
        <v>0</v>
      </c>
      <c r="Z13" s="161"/>
      <c r="AA13" s="120">
        <f>+$AN13*Z13</f>
        <v>0</v>
      </c>
      <c r="AB13" s="161"/>
      <c r="AC13" s="120">
        <f>+$AN13*AB13</f>
        <v>0</v>
      </c>
      <c r="AD13" s="161"/>
      <c r="AE13" s="120">
        <f>+$AN13*AD13</f>
        <v>0</v>
      </c>
      <c r="AF13" s="161"/>
      <c r="AG13" s="120">
        <f>+$AN13*AF13</f>
        <v>0</v>
      </c>
      <c r="AH13" s="161"/>
      <c r="AI13" s="120">
        <f>+$AN13*AH13</f>
        <v>0</v>
      </c>
      <c r="AJ13" s="161"/>
      <c r="AK13" s="120">
        <f>+$AN13*AJ13</f>
        <v>0</v>
      </c>
      <c r="AL13" s="161"/>
      <c r="AM13" s="120">
        <f>+$AN13*AL13</f>
        <v>0</v>
      </c>
      <c r="AN13" s="121">
        <f>+'Orçamento PMB'!F130</f>
        <v>0</v>
      </c>
    </row>
    <row r="14" spans="1:58" x14ac:dyDescent="0.25">
      <c r="A14" s="123" t="s">
        <v>269</v>
      </c>
      <c r="B14" s="122" t="s">
        <v>260</v>
      </c>
      <c r="C14" s="119" t="e">
        <f t="shared" si="15"/>
        <v>#DIV/0!</v>
      </c>
      <c r="D14" s="161"/>
      <c r="E14" s="120">
        <f>+$AN14*D14</f>
        <v>0</v>
      </c>
      <c r="F14" s="161"/>
      <c r="G14" s="120">
        <f>+$AN14*F14</f>
        <v>0</v>
      </c>
      <c r="H14" s="161"/>
      <c r="I14" s="120">
        <f>+$AN14*H14</f>
        <v>0</v>
      </c>
      <c r="J14" s="161"/>
      <c r="K14" s="120">
        <f t="shared" ref="K14" si="16">+$AN14*J14</f>
        <v>0</v>
      </c>
      <c r="L14" s="161"/>
      <c r="M14" s="120">
        <f t="shared" ref="M14" si="17">+$AN14*L14</f>
        <v>0</v>
      </c>
      <c r="N14" s="161"/>
      <c r="O14" s="120">
        <f t="shared" ref="O14" si="18">+$AN14*N14</f>
        <v>0</v>
      </c>
      <c r="P14" s="161"/>
      <c r="Q14" s="120">
        <f t="shared" ref="Q14" si="19">+$AN14*P14</f>
        <v>0</v>
      </c>
      <c r="R14" s="161"/>
      <c r="S14" s="120">
        <f t="shared" ref="S14" si="20">+$AN14*R14</f>
        <v>0</v>
      </c>
      <c r="T14" s="161"/>
      <c r="U14" s="120">
        <f t="shared" ref="U14" si="21">+$AN14*T14</f>
        <v>0</v>
      </c>
      <c r="V14" s="161"/>
      <c r="W14" s="120">
        <f t="shared" ref="W14" si="22">+$AN14*V14</f>
        <v>0</v>
      </c>
      <c r="X14" s="161"/>
      <c r="Y14" s="120">
        <f t="shared" ref="Y14" si="23">+$AN14*X14</f>
        <v>0</v>
      </c>
      <c r="Z14" s="161"/>
      <c r="AA14" s="120">
        <f t="shared" ref="AA14" si="24">+$AN14*Z14</f>
        <v>0</v>
      </c>
      <c r="AB14" s="161"/>
      <c r="AC14" s="120">
        <f t="shared" ref="AC14" si="25">+$AN14*AB14</f>
        <v>0</v>
      </c>
      <c r="AD14" s="161"/>
      <c r="AE14" s="120">
        <f t="shared" ref="AE14" si="26">+$AN14*AD14</f>
        <v>0</v>
      </c>
      <c r="AF14" s="161"/>
      <c r="AG14" s="120">
        <f t="shared" ref="AG14" si="27">+$AN14*AF14</f>
        <v>0</v>
      </c>
      <c r="AH14" s="161"/>
      <c r="AI14" s="120">
        <f t="shared" ref="AI14" si="28">+$AN14*AH14</f>
        <v>0</v>
      </c>
      <c r="AJ14" s="161"/>
      <c r="AK14" s="120">
        <f t="shared" ref="AK14" si="29">+$AN14*AJ14</f>
        <v>0</v>
      </c>
      <c r="AL14" s="161"/>
      <c r="AM14" s="120">
        <f t="shared" ref="AM14" si="30">+$AN14*AL14</f>
        <v>0</v>
      </c>
      <c r="AN14" s="121">
        <f>+'Orçamento PMB'!F131</f>
        <v>0</v>
      </c>
    </row>
    <row r="15" spans="1:58" x14ac:dyDescent="0.25">
      <c r="A15" s="117" t="s">
        <v>270</v>
      </c>
      <c r="B15" s="122" t="s">
        <v>261</v>
      </c>
      <c r="C15" s="119" t="e">
        <f t="shared" si="15"/>
        <v>#DIV/0!</v>
      </c>
      <c r="D15" s="161"/>
      <c r="E15" s="120">
        <f>+$AN15*D15</f>
        <v>0</v>
      </c>
      <c r="F15" s="161"/>
      <c r="G15" s="120">
        <f>+$AN15*F15</f>
        <v>0</v>
      </c>
      <c r="H15" s="161"/>
      <c r="I15" s="120">
        <f>+$AN15*H15</f>
        <v>0</v>
      </c>
      <c r="J15" s="161"/>
      <c r="K15" s="120">
        <f t="shared" ref="K15" si="31">+$AN15*J15</f>
        <v>0</v>
      </c>
      <c r="L15" s="161"/>
      <c r="M15" s="120">
        <f t="shared" ref="M15" si="32">+$AN15*L15</f>
        <v>0</v>
      </c>
      <c r="N15" s="161"/>
      <c r="O15" s="120">
        <f t="shared" ref="O15" si="33">+$AN15*N15</f>
        <v>0</v>
      </c>
      <c r="P15" s="161"/>
      <c r="Q15" s="120">
        <f t="shared" ref="Q15" si="34">+$AN15*P15</f>
        <v>0</v>
      </c>
      <c r="R15" s="161"/>
      <c r="S15" s="120">
        <f t="shared" ref="S15" si="35">+$AN15*R15</f>
        <v>0</v>
      </c>
      <c r="T15" s="161"/>
      <c r="U15" s="120">
        <f t="shared" ref="U15" si="36">+$AN15*T15</f>
        <v>0</v>
      </c>
      <c r="V15" s="161"/>
      <c r="W15" s="120">
        <f t="shared" ref="W15" si="37">+$AN15*V15</f>
        <v>0</v>
      </c>
      <c r="X15" s="161"/>
      <c r="Y15" s="120">
        <f t="shared" ref="Y15" si="38">+$AN15*X15</f>
        <v>0</v>
      </c>
      <c r="Z15" s="161"/>
      <c r="AA15" s="120">
        <f t="shared" ref="AA15" si="39">+$AN15*Z15</f>
        <v>0</v>
      </c>
      <c r="AB15" s="161"/>
      <c r="AC15" s="120">
        <f t="shared" ref="AC15" si="40">+$AN15*AB15</f>
        <v>0</v>
      </c>
      <c r="AD15" s="161"/>
      <c r="AE15" s="120">
        <f t="shared" ref="AE15" si="41">+$AN15*AD15</f>
        <v>0</v>
      </c>
      <c r="AF15" s="161"/>
      <c r="AG15" s="120">
        <f t="shared" ref="AG15" si="42">+$AN15*AF15</f>
        <v>0</v>
      </c>
      <c r="AH15" s="161"/>
      <c r="AI15" s="120">
        <f t="shared" ref="AI15" si="43">+$AN15*AH15</f>
        <v>0</v>
      </c>
      <c r="AJ15" s="161"/>
      <c r="AK15" s="120">
        <f t="shared" ref="AK15" si="44">+$AN15*AJ15</f>
        <v>0</v>
      </c>
      <c r="AL15" s="161"/>
      <c r="AM15" s="120">
        <f t="shared" ref="AM15" si="45">+$AN15*AL15</f>
        <v>0</v>
      </c>
      <c r="AN15" s="121">
        <f>+'Orçamento PMB'!F132</f>
        <v>0</v>
      </c>
    </row>
    <row r="16" spans="1:58" x14ac:dyDescent="0.25">
      <c r="A16" s="117" t="s">
        <v>271</v>
      </c>
      <c r="B16" s="122" t="s">
        <v>262</v>
      </c>
      <c r="C16" s="119" t="e">
        <f t="shared" si="15"/>
        <v>#DIV/0!</v>
      </c>
      <c r="D16" s="161"/>
      <c r="E16" s="120">
        <f>+$AN16*D16</f>
        <v>0</v>
      </c>
      <c r="F16" s="161"/>
      <c r="G16" s="120">
        <f>+$AN16*F16</f>
        <v>0</v>
      </c>
      <c r="H16" s="161"/>
      <c r="I16" s="120">
        <f>+$AN16*H16</f>
        <v>0</v>
      </c>
      <c r="J16" s="161"/>
      <c r="K16" s="120">
        <f t="shared" ref="K16" si="46">+$AN16*J16</f>
        <v>0</v>
      </c>
      <c r="L16" s="161"/>
      <c r="M16" s="120">
        <f t="shared" ref="M16" si="47">+$AN16*L16</f>
        <v>0</v>
      </c>
      <c r="N16" s="161"/>
      <c r="O16" s="120">
        <f t="shared" ref="O16" si="48">+$AN16*N16</f>
        <v>0</v>
      </c>
      <c r="P16" s="161"/>
      <c r="Q16" s="120">
        <f t="shared" ref="Q16" si="49">+$AN16*P16</f>
        <v>0</v>
      </c>
      <c r="R16" s="161"/>
      <c r="S16" s="120">
        <f t="shared" ref="S16" si="50">+$AN16*R16</f>
        <v>0</v>
      </c>
      <c r="T16" s="161"/>
      <c r="U16" s="120">
        <f t="shared" ref="U16" si="51">+$AN16*T16</f>
        <v>0</v>
      </c>
      <c r="V16" s="161"/>
      <c r="W16" s="120">
        <f t="shared" ref="W16" si="52">+$AN16*V16</f>
        <v>0</v>
      </c>
      <c r="X16" s="161"/>
      <c r="Y16" s="120">
        <f t="shared" ref="Y16" si="53">+$AN16*X16</f>
        <v>0</v>
      </c>
      <c r="Z16" s="161"/>
      <c r="AA16" s="120">
        <f t="shared" ref="AA16" si="54">+$AN16*Z16</f>
        <v>0</v>
      </c>
      <c r="AB16" s="161"/>
      <c r="AC16" s="120">
        <f t="shared" ref="AC16" si="55">+$AN16*AB16</f>
        <v>0</v>
      </c>
      <c r="AD16" s="161"/>
      <c r="AE16" s="120">
        <f t="shared" ref="AE16" si="56">+$AN16*AD16</f>
        <v>0</v>
      </c>
      <c r="AF16" s="161"/>
      <c r="AG16" s="120">
        <f t="shared" ref="AG16" si="57">+$AN16*AF16</f>
        <v>0</v>
      </c>
      <c r="AH16" s="161"/>
      <c r="AI16" s="120">
        <f t="shared" ref="AI16" si="58">+$AN16*AH16</f>
        <v>0</v>
      </c>
      <c r="AJ16" s="161"/>
      <c r="AK16" s="120">
        <f t="shared" ref="AK16" si="59">+$AN16*AJ16</f>
        <v>0</v>
      </c>
      <c r="AL16" s="161"/>
      <c r="AM16" s="120">
        <f t="shared" ref="AM16" si="60">+$AN16*AL16</f>
        <v>0</v>
      </c>
      <c r="AN16" s="121">
        <f>+'Orçamento PMB'!F133</f>
        <v>0</v>
      </c>
    </row>
    <row r="17" spans="1:42" ht="15" customHeight="1" x14ac:dyDescent="0.25">
      <c r="A17" s="117" t="s">
        <v>272</v>
      </c>
      <c r="B17" s="122" t="s">
        <v>264</v>
      </c>
      <c r="C17" s="119" t="e">
        <f t="shared" si="15"/>
        <v>#DIV/0!</v>
      </c>
      <c r="D17" s="161"/>
      <c r="E17" s="120">
        <f>+$AN17*D17</f>
        <v>0</v>
      </c>
      <c r="F17" s="161"/>
      <c r="G17" s="120">
        <f>+$AN17*F17</f>
        <v>0</v>
      </c>
      <c r="H17" s="161"/>
      <c r="I17" s="120">
        <f>+$AN17*H17</f>
        <v>0</v>
      </c>
      <c r="J17" s="161"/>
      <c r="K17" s="120">
        <f t="shared" ref="K17" si="61">+$AN17*J17</f>
        <v>0</v>
      </c>
      <c r="L17" s="161"/>
      <c r="M17" s="120">
        <f t="shared" ref="M17" si="62">+$AN17*L17</f>
        <v>0</v>
      </c>
      <c r="N17" s="161"/>
      <c r="O17" s="120">
        <f t="shared" ref="O17" si="63">+$AN17*N17</f>
        <v>0</v>
      </c>
      <c r="P17" s="161"/>
      <c r="Q17" s="120">
        <f t="shared" ref="Q17" si="64">+$AN17*P17</f>
        <v>0</v>
      </c>
      <c r="R17" s="161"/>
      <c r="S17" s="120">
        <f t="shared" ref="S17" si="65">+$AN17*R17</f>
        <v>0</v>
      </c>
      <c r="T17" s="161"/>
      <c r="U17" s="120">
        <f t="shared" ref="U17" si="66">+$AN17*T17</f>
        <v>0</v>
      </c>
      <c r="V17" s="161"/>
      <c r="W17" s="120">
        <f t="shared" ref="W17" si="67">+$AN17*V17</f>
        <v>0</v>
      </c>
      <c r="X17" s="161"/>
      <c r="Y17" s="120">
        <f t="shared" ref="Y17" si="68">+$AN17*X17</f>
        <v>0</v>
      </c>
      <c r="Z17" s="161"/>
      <c r="AA17" s="120">
        <f t="shared" ref="AA17" si="69">+$AN17*Z17</f>
        <v>0</v>
      </c>
      <c r="AB17" s="161"/>
      <c r="AC17" s="120">
        <f t="shared" ref="AC17" si="70">+$AN17*AB17</f>
        <v>0</v>
      </c>
      <c r="AD17" s="161"/>
      <c r="AE17" s="120">
        <f t="shared" ref="AE17" si="71">+$AN17*AD17</f>
        <v>0</v>
      </c>
      <c r="AF17" s="161"/>
      <c r="AG17" s="120">
        <f t="shared" ref="AG17" si="72">+$AN17*AF17</f>
        <v>0</v>
      </c>
      <c r="AH17" s="161"/>
      <c r="AI17" s="120">
        <f t="shared" ref="AI17" si="73">+$AN17*AH17</f>
        <v>0</v>
      </c>
      <c r="AJ17" s="161"/>
      <c r="AK17" s="120">
        <f t="shared" ref="AK17" si="74">+$AN17*AJ17</f>
        <v>0</v>
      </c>
      <c r="AL17" s="161"/>
      <c r="AM17" s="120">
        <f t="shared" ref="AM17" si="75">+$AN17*AL17</f>
        <v>0</v>
      </c>
      <c r="AN17" s="121">
        <f>+'Orçamento PMB'!F134</f>
        <v>0</v>
      </c>
    </row>
    <row r="18" spans="1:42" x14ac:dyDescent="0.25">
      <c r="A18" s="123" t="s">
        <v>273</v>
      </c>
      <c r="B18" s="122" t="s">
        <v>263</v>
      </c>
      <c r="C18" s="119" t="e">
        <f t="shared" si="15"/>
        <v>#DIV/0!</v>
      </c>
      <c r="D18" s="161"/>
      <c r="E18" s="120">
        <f>+$AN18*D18</f>
        <v>0</v>
      </c>
      <c r="F18" s="161"/>
      <c r="G18" s="120">
        <f>+$AN18*F18</f>
        <v>0</v>
      </c>
      <c r="H18" s="161"/>
      <c r="I18" s="120">
        <f>+$AN18*H18</f>
        <v>0</v>
      </c>
      <c r="J18" s="161"/>
      <c r="K18" s="120">
        <f t="shared" ref="K18" si="76">+$AN18*J18</f>
        <v>0</v>
      </c>
      <c r="L18" s="161"/>
      <c r="M18" s="120">
        <f t="shared" ref="M18" si="77">+$AN18*L18</f>
        <v>0</v>
      </c>
      <c r="N18" s="161"/>
      <c r="O18" s="120">
        <f t="shared" ref="O18" si="78">+$AN18*N18</f>
        <v>0</v>
      </c>
      <c r="P18" s="161"/>
      <c r="Q18" s="120">
        <f t="shared" ref="Q18" si="79">+$AN18*P18</f>
        <v>0</v>
      </c>
      <c r="R18" s="161"/>
      <c r="S18" s="120">
        <f t="shared" ref="S18" si="80">+$AN18*R18</f>
        <v>0</v>
      </c>
      <c r="T18" s="161"/>
      <c r="U18" s="120">
        <f t="shared" ref="U18" si="81">+$AN18*T18</f>
        <v>0</v>
      </c>
      <c r="V18" s="161"/>
      <c r="W18" s="120">
        <f t="shared" ref="W18" si="82">+$AN18*V18</f>
        <v>0</v>
      </c>
      <c r="X18" s="161"/>
      <c r="Y18" s="120">
        <f t="shared" ref="Y18" si="83">+$AN18*X18</f>
        <v>0</v>
      </c>
      <c r="Z18" s="161"/>
      <c r="AA18" s="120">
        <f t="shared" ref="AA18" si="84">+$AN18*Z18</f>
        <v>0</v>
      </c>
      <c r="AB18" s="161"/>
      <c r="AC18" s="120">
        <f t="shared" ref="AC18" si="85">+$AN18*AB18</f>
        <v>0</v>
      </c>
      <c r="AD18" s="161"/>
      <c r="AE18" s="120">
        <f t="shared" ref="AE18" si="86">+$AN18*AD18</f>
        <v>0</v>
      </c>
      <c r="AF18" s="161"/>
      <c r="AG18" s="120">
        <f t="shared" ref="AG18" si="87">+$AN18*AF18</f>
        <v>0</v>
      </c>
      <c r="AH18" s="161"/>
      <c r="AI18" s="120">
        <f t="shared" ref="AI18" si="88">+$AN18*AH18</f>
        <v>0</v>
      </c>
      <c r="AJ18" s="161"/>
      <c r="AK18" s="120">
        <f t="shared" ref="AK18" si="89">+$AN18*AJ18</f>
        <v>0</v>
      </c>
      <c r="AL18" s="161"/>
      <c r="AM18" s="120">
        <f t="shared" ref="AM18" si="90">+$AN18*AL18</f>
        <v>0</v>
      </c>
      <c r="AN18" s="121">
        <f>+'Orçamento PMB'!F135</f>
        <v>0</v>
      </c>
    </row>
    <row r="19" spans="1:42" ht="15" customHeight="1" x14ac:dyDescent="0.25">
      <c r="A19" s="117" t="s">
        <v>274</v>
      </c>
      <c r="B19" s="122" t="s">
        <v>265</v>
      </c>
      <c r="C19" s="119" t="e">
        <f t="shared" si="15"/>
        <v>#DIV/0!</v>
      </c>
      <c r="D19" s="161"/>
      <c r="E19" s="120">
        <f>+$AN19*D19</f>
        <v>0</v>
      </c>
      <c r="F19" s="161"/>
      <c r="G19" s="120">
        <f>+$AN19*F19</f>
        <v>0</v>
      </c>
      <c r="H19" s="161"/>
      <c r="I19" s="120">
        <f>+$AN19*H19</f>
        <v>0</v>
      </c>
      <c r="J19" s="161"/>
      <c r="K19" s="120">
        <f t="shared" ref="K19" si="91">+$AN19*J19</f>
        <v>0</v>
      </c>
      <c r="L19" s="161"/>
      <c r="M19" s="120">
        <f t="shared" ref="M19" si="92">+$AN19*L19</f>
        <v>0</v>
      </c>
      <c r="N19" s="161"/>
      <c r="O19" s="120">
        <f t="shared" ref="O19" si="93">+$AN19*N19</f>
        <v>0</v>
      </c>
      <c r="P19" s="162"/>
      <c r="Q19" s="120">
        <f t="shared" ref="Q19" si="94">+$AN19*P19</f>
        <v>0</v>
      </c>
      <c r="R19" s="162"/>
      <c r="S19" s="120">
        <f t="shared" ref="S19" si="95">+$AN19*R19</f>
        <v>0</v>
      </c>
      <c r="T19" s="162"/>
      <c r="U19" s="120">
        <f t="shared" ref="U19" si="96">+$AN19*T19</f>
        <v>0</v>
      </c>
      <c r="V19" s="162"/>
      <c r="W19" s="120">
        <f t="shared" ref="W19" si="97">+$AN19*V19</f>
        <v>0</v>
      </c>
      <c r="X19" s="162"/>
      <c r="Y19" s="120">
        <f t="shared" ref="Y19" si="98">+$AN19*X19</f>
        <v>0</v>
      </c>
      <c r="Z19" s="162"/>
      <c r="AA19" s="120">
        <f t="shared" ref="AA19" si="99">+$AN19*Z19</f>
        <v>0</v>
      </c>
      <c r="AB19" s="162"/>
      <c r="AC19" s="120">
        <f t="shared" ref="AC19" si="100">+$AN19*AB19</f>
        <v>0</v>
      </c>
      <c r="AD19" s="162"/>
      <c r="AE19" s="120">
        <f t="shared" ref="AE19" si="101">+$AN19*AD19</f>
        <v>0</v>
      </c>
      <c r="AF19" s="162"/>
      <c r="AG19" s="120">
        <f t="shared" ref="AG19" si="102">+$AN19*AF19</f>
        <v>0</v>
      </c>
      <c r="AH19" s="162"/>
      <c r="AI19" s="120">
        <f t="shared" ref="AI19" si="103">+$AN19*AH19</f>
        <v>0</v>
      </c>
      <c r="AJ19" s="162"/>
      <c r="AK19" s="120">
        <f t="shared" ref="AK19" si="104">+$AN19*AJ19</f>
        <v>0</v>
      </c>
      <c r="AL19" s="162"/>
      <c r="AM19" s="120">
        <f>+($AN19*AL19)+0.29</f>
        <v>0.28999999999999998</v>
      </c>
      <c r="AN19" s="121">
        <f>+'Orçamento PMB'!F136</f>
        <v>0</v>
      </c>
      <c r="AO19" s="5"/>
      <c r="AP19" s="4"/>
    </row>
    <row r="20" spans="1:42" x14ac:dyDescent="0.25">
      <c r="A20" s="124"/>
      <c r="B20" s="125"/>
      <c r="C20" s="126"/>
      <c r="D20" s="127"/>
      <c r="E20" s="128"/>
      <c r="F20" s="127"/>
      <c r="G20" s="128"/>
      <c r="H20" s="127"/>
      <c r="I20" s="128"/>
      <c r="J20" s="127"/>
      <c r="K20" s="128"/>
      <c r="L20" s="127"/>
      <c r="M20" s="128"/>
      <c r="N20" s="127"/>
      <c r="O20" s="128"/>
      <c r="P20" s="127"/>
      <c r="Q20" s="128"/>
      <c r="R20" s="127"/>
      <c r="S20" s="128"/>
      <c r="T20" s="127"/>
      <c r="U20" s="128"/>
      <c r="V20" s="127"/>
      <c r="W20" s="128"/>
      <c r="X20" s="127"/>
      <c r="Y20" s="128"/>
      <c r="Z20" s="127"/>
      <c r="AA20" s="128"/>
      <c r="AB20" s="127"/>
      <c r="AC20" s="128"/>
      <c r="AD20" s="127"/>
      <c r="AE20" s="128"/>
      <c r="AF20" s="127"/>
      <c r="AG20" s="128"/>
      <c r="AH20" s="127"/>
      <c r="AI20" s="128"/>
      <c r="AJ20" s="127"/>
      <c r="AK20" s="128"/>
      <c r="AL20" s="127"/>
      <c r="AM20" s="128"/>
      <c r="AN20" s="129"/>
      <c r="AO20" s="5"/>
      <c r="AP20" s="4"/>
    </row>
    <row r="21" spans="1:42" ht="15.75" thickBot="1" x14ac:dyDescent="0.3">
      <c r="A21" s="130"/>
      <c r="B21" s="131"/>
      <c r="C21" s="132"/>
      <c r="D21" s="133"/>
      <c r="E21" s="134"/>
      <c r="F21" s="133"/>
      <c r="G21" s="134"/>
      <c r="H21" s="133"/>
      <c r="I21" s="134"/>
      <c r="J21" s="133"/>
      <c r="K21" s="134"/>
      <c r="L21" s="133"/>
      <c r="M21" s="134"/>
      <c r="N21" s="133"/>
      <c r="O21" s="134"/>
      <c r="P21" s="133"/>
      <c r="Q21" s="134"/>
      <c r="R21" s="133"/>
      <c r="S21" s="134"/>
      <c r="T21" s="133"/>
      <c r="U21" s="134"/>
      <c r="V21" s="133"/>
      <c r="W21" s="134"/>
      <c r="X21" s="133"/>
      <c r="Y21" s="134"/>
      <c r="Z21" s="133"/>
      <c r="AA21" s="134"/>
      <c r="AB21" s="133"/>
      <c r="AC21" s="134"/>
      <c r="AD21" s="133"/>
      <c r="AE21" s="134"/>
      <c r="AF21" s="133"/>
      <c r="AG21" s="134"/>
      <c r="AH21" s="133"/>
      <c r="AI21" s="134"/>
      <c r="AJ21" s="133"/>
      <c r="AK21" s="134"/>
      <c r="AL21" s="133"/>
      <c r="AM21" s="134"/>
      <c r="AN21" s="135"/>
      <c r="AO21" s="5"/>
    </row>
    <row r="22" spans="1:42" x14ac:dyDescent="0.25">
      <c r="A22" s="136"/>
      <c r="B22" s="137" t="s">
        <v>233</v>
      </c>
      <c r="C22" s="137"/>
      <c r="D22" s="138" t="e">
        <f>+E22/$AN$22</f>
        <v>#DIV/0!</v>
      </c>
      <c r="E22" s="139">
        <f>SUM(E12:E19)</f>
        <v>0</v>
      </c>
      <c r="F22" s="138" t="e">
        <f>+G22/$AN$22</f>
        <v>#DIV/0!</v>
      </c>
      <c r="G22" s="139">
        <f>SUM(G12:G19)</f>
        <v>0</v>
      </c>
      <c r="H22" s="138" t="e">
        <f>+I22/$AN$22</f>
        <v>#DIV/0!</v>
      </c>
      <c r="I22" s="139">
        <f>SUM(I12:I19)</f>
        <v>0</v>
      </c>
      <c r="J22" s="138" t="e">
        <f>+K22/$AN$22</f>
        <v>#DIV/0!</v>
      </c>
      <c r="K22" s="139">
        <f>SUM(K12:K19)</f>
        <v>0</v>
      </c>
      <c r="L22" s="115" t="e">
        <f>+M22/$AN$22</f>
        <v>#DIV/0!</v>
      </c>
      <c r="M22" s="139">
        <f>SUM(M12:M19)</f>
        <v>0</v>
      </c>
      <c r="N22" s="115" t="e">
        <f>+O22/$AN$22</f>
        <v>#DIV/0!</v>
      </c>
      <c r="O22" s="139">
        <f>SUM(O12:O19)</f>
        <v>0</v>
      </c>
      <c r="P22" s="115" t="e">
        <f>+Q22/$AN$22</f>
        <v>#DIV/0!</v>
      </c>
      <c r="Q22" s="139">
        <f>SUM(Q12:Q19)</f>
        <v>0</v>
      </c>
      <c r="R22" s="115" t="e">
        <f>+S22/$AN$22</f>
        <v>#DIV/0!</v>
      </c>
      <c r="S22" s="139">
        <f>SUM(S12:S19)</f>
        <v>0</v>
      </c>
      <c r="T22" s="115" t="e">
        <f>+U22/$AN$22</f>
        <v>#DIV/0!</v>
      </c>
      <c r="U22" s="139">
        <f>SUM(U13:U21)</f>
        <v>0</v>
      </c>
      <c r="V22" s="115" t="e">
        <f>+W22/$AN$22</f>
        <v>#DIV/0!</v>
      </c>
      <c r="W22" s="139">
        <f>SUM(W13:W21)</f>
        <v>0</v>
      </c>
      <c r="X22" s="115" t="e">
        <f>+Y22/$AN$22</f>
        <v>#DIV/0!</v>
      </c>
      <c r="Y22" s="139">
        <f>SUM(Y13:Y21)</f>
        <v>0</v>
      </c>
      <c r="Z22" s="115" t="e">
        <f>+AA22/$AN$22</f>
        <v>#DIV/0!</v>
      </c>
      <c r="AA22" s="139">
        <f>SUM(AA13:AA21)</f>
        <v>0</v>
      </c>
      <c r="AB22" s="115" t="e">
        <f>+AC22/$AN$22</f>
        <v>#DIV/0!</v>
      </c>
      <c r="AC22" s="139">
        <f>SUM(AC13:AC21)</f>
        <v>0</v>
      </c>
      <c r="AD22" s="115" t="e">
        <f>+AE22/$AN$22</f>
        <v>#DIV/0!</v>
      </c>
      <c r="AE22" s="139">
        <f>SUM(AE13:AE21)</f>
        <v>0</v>
      </c>
      <c r="AF22" s="115" t="e">
        <f>+AG22/$AN$22</f>
        <v>#DIV/0!</v>
      </c>
      <c r="AG22" s="139">
        <f>SUM(AG13:AG21)</f>
        <v>0</v>
      </c>
      <c r="AH22" s="115" t="e">
        <f>+AI22/$AN$22</f>
        <v>#DIV/0!</v>
      </c>
      <c r="AI22" s="139">
        <f>SUM(AI13:AI21)</f>
        <v>0</v>
      </c>
      <c r="AJ22" s="115" t="e">
        <f>+AK22/$AN$22</f>
        <v>#DIV/0!</v>
      </c>
      <c r="AK22" s="139">
        <f>SUM(AK13:AK21)</f>
        <v>0</v>
      </c>
      <c r="AL22" s="115" t="e">
        <f>+AM22/$AN$22</f>
        <v>#DIV/0!</v>
      </c>
      <c r="AM22" s="139">
        <f>SUM(AM13:AM21)</f>
        <v>0.28999999999999998</v>
      </c>
      <c r="AN22" s="140">
        <f>SUM(AN12:AN21)</f>
        <v>0</v>
      </c>
    </row>
    <row r="23" spans="1:42" x14ac:dyDescent="0.25">
      <c r="A23" s="141"/>
      <c r="B23" s="142" t="s">
        <v>234</v>
      </c>
      <c r="C23" s="142"/>
      <c r="D23" s="127"/>
      <c r="E23" s="128">
        <f>+E22</f>
        <v>0</v>
      </c>
      <c r="F23" s="127"/>
      <c r="G23" s="128">
        <f>SUM(E23+G22)</f>
        <v>0</v>
      </c>
      <c r="H23" s="127"/>
      <c r="I23" s="128">
        <f>SUM(G23+I22)</f>
        <v>0</v>
      </c>
      <c r="J23" s="127"/>
      <c r="K23" s="128">
        <f>SUM(I23+K22)</f>
        <v>0</v>
      </c>
      <c r="L23" s="143"/>
      <c r="M23" s="128">
        <f>SUM(K23+M22)</f>
        <v>0</v>
      </c>
      <c r="N23" s="143"/>
      <c r="O23" s="128">
        <f>SUM(M23+O22)</f>
        <v>0</v>
      </c>
      <c r="P23" s="143"/>
      <c r="Q23" s="128">
        <f>SUM(O23+Q22)</f>
        <v>0</v>
      </c>
      <c r="R23" s="143"/>
      <c r="S23" s="128">
        <f>SUM(Q23+S22)</f>
        <v>0</v>
      </c>
      <c r="T23" s="143"/>
      <c r="U23" s="128">
        <f>SUM(S23+U22)</f>
        <v>0</v>
      </c>
      <c r="V23" s="143"/>
      <c r="W23" s="128">
        <f>SUM(U23+W22)</f>
        <v>0</v>
      </c>
      <c r="X23" s="143"/>
      <c r="Y23" s="128">
        <f>SUM(W23+Y22)</f>
        <v>0</v>
      </c>
      <c r="Z23" s="143"/>
      <c r="AA23" s="128">
        <f>SUM(Y23+AA22)</f>
        <v>0</v>
      </c>
      <c r="AB23" s="143"/>
      <c r="AC23" s="128">
        <f>SUM(AA23+AC22)</f>
        <v>0</v>
      </c>
      <c r="AD23" s="143"/>
      <c r="AE23" s="128">
        <f>SUM(AC23+AE22)</f>
        <v>0</v>
      </c>
      <c r="AF23" s="143"/>
      <c r="AG23" s="128">
        <f>SUM(AE23+AG22)</f>
        <v>0</v>
      </c>
      <c r="AH23" s="143"/>
      <c r="AI23" s="128">
        <f>SUM(AG23+AI22)</f>
        <v>0</v>
      </c>
      <c r="AJ23" s="143"/>
      <c r="AK23" s="128">
        <f>SUM(AI23+AK22)</f>
        <v>0</v>
      </c>
      <c r="AL23" s="143"/>
      <c r="AM23" s="144">
        <f>+AN22</f>
        <v>0</v>
      </c>
      <c r="AN23" s="145"/>
    </row>
    <row r="24" spans="1:42" ht="15.75" thickBot="1" x14ac:dyDescent="0.3">
      <c r="A24" s="146"/>
      <c r="B24" s="147" t="s">
        <v>235</v>
      </c>
      <c r="C24" s="147"/>
      <c r="D24" s="133"/>
      <c r="E24" s="148" t="e">
        <f>+E23/AN22</f>
        <v>#DIV/0!</v>
      </c>
      <c r="F24" s="133"/>
      <c r="G24" s="148" t="e">
        <f>+F22+E24</f>
        <v>#DIV/0!</v>
      </c>
      <c r="H24" s="133"/>
      <c r="I24" s="148" t="e">
        <f>+H22+G24</f>
        <v>#DIV/0!</v>
      </c>
      <c r="J24" s="133"/>
      <c r="K24" s="148" t="e">
        <f>+J22+I24</f>
        <v>#DIV/0!</v>
      </c>
      <c r="L24" s="149"/>
      <c r="M24" s="148" t="e">
        <f>+L22+K24</f>
        <v>#DIV/0!</v>
      </c>
      <c r="N24" s="149"/>
      <c r="O24" s="148" t="e">
        <f>+N22+M24</f>
        <v>#DIV/0!</v>
      </c>
      <c r="P24" s="149"/>
      <c r="Q24" s="148" t="e">
        <f>+P22+O24</f>
        <v>#DIV/0!</v>
      </c>
      <c r="R24" s="149"/>
      <c r="S24" s="148" t="e">
        <f>+R22+Q24</f>
        <v>#DIV/0!</v>
      </c>
      <c r="T24" s="149"/>
      <c r="U24" s="148" t="e">
        <f>+T22+S24</f>
        <v>#DIV/0!</v>
      </c>
      <c r="V24" s="149"/>
      <c r="W24" s="148" t="e">
        <f>+V22+U24</f>
        <v>#DIV/0!</v>
      </c>
      <c r="X24" s="149"/>
      <c r="Y24" s="148" t="e">
        <f>+X22+W24</f>
        <v>#DIV/0!</v>
      </c>
      <c r="Z24" s="149"/>
      <c r="AA24" s="148" t="e">
        <f>+Z22+Y24</f>
        <v>#DIV/0!</v>
      </c>
      <c r="AB24" s="149"/>
      <c r="AC24" s="148" t="e">
        <f>+AB22+AA24</f>
        <v>#DIV/0!</v>
      </c>
      <c r="AD24" s="149"/>
      <c r="AE24" s="148" t="e">
        <f>+AD22+AC24</f>
        <v>#DIV/0!</v>
      </c>
      <c r="AF24" s="149"/>
      <c r="AG24" s="148" t="e">
        <f>+AF22+AE24</f>
        <v>#DIV/0!</v>
      </c>
      <c r="AH24" s="149"/>
      <c r="AI24" s="148" t="e">
        <f>+AH22+AG24</f>
        <v>#DIV/0!</v>
      </c>
      <c r="AJ24" s="149"/>
      <c r="AK24" s="148" t="e">
        <f>+AJ22+AI24</f>
        <v>#DIV/0!</v>
      </c>
      <c r="AL24" s="149"/>
      <c r="AM24" s="148" t="e">
        <f>+(AL22+AK24)+0.0002</f>
        <v>#DIV/0!</v>
      </c>
      <c r="AN24" s="150"/>
    </row>
    <row r="25" spans="1:42" x14ac:dyDescent="0.25">
      <c r="A25" s="151"/>
      <c r="B25" s="163" t="s">
        <v>276</v>
      </c>
      <c r="C25" s="153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</row>
    <row r="26" spans="1:42" ht="15" customHeight="1" x14ac:dyDescent="0.25">
      <c r="A26" s="154"/>
      <c r="B26" s="164"/>
      <c r="C26" s="156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</row>
    <row r="27" spans="1:42" x14ac:dyDescent="0.25">
      <c r="A27" s="154"/>
      <c r="B27" s="164"/>
      <c r="C27" s="156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</row>
    <row r="28" spans="1:42" x14ac:dyDescent="0.25">
      <c r="A28" s="154"/>
      <c r="B28" s="164"/>
      <c r="C28" s="156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</row>
    <row r="29" spans="1:42" ht="16.5" customHeight="1" thickBot="1" x14ac:dyDescent="0.3">
      <c r="A29" s="165"/>
      <c r="B29" s="166"/>
      <c r="C29" s="16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</row>
  </sheetData>
  <sheetProtection algorithmName="SHA-512" hashValue="6/phJ70PaxA5YGSaBG2xgYQaCwPBI6l5SlW/6MKzFJyn++D8OEihKJP6m+1uQc8BkHuoitOnRURMq3kc2jPCvw==" saltValue="7RVojR1UniT1+rj8cG/rbw==" spinCount="100000" sheet="1" objects="1" scenarios="1" selectLockedCells="1"/>
  <mergeCells count="2">
    <mergeCell ref="AO9:AW9"/>
    <mergeCell ref="B25:B29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  <headerFooter>
    <oddFooter>Página &amp;P de &amp;N</oddFooter>
  </headerFooter>
  <colBreaks count="5" manualBreakCount="5">
    <brk id="9" max="1048575" man="1"/>
    <brk id="15" max="1048575" man="1"/>
    <brk id="21" max="1048575" man="1"/>
    <brk id="27" max="1048575" man="1"/>
    <brk id="3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opLeftCell="A7" workbookViewId="0">
      <selection sqref="A1:I18"/>
    </sheetView>
  </sheetViews>
  <sheetFormatPr defaultRowHeight="15" x14ac:dyDescent="0.25"/>
  <sheetData>
    <row r="1" spans="1:9" x14ac:dyDescent="0.25">
      <c r="A1" s="168"/>
      <c r="B1" s="168"/>
      <c r="C1" s="168"/>
      <c r="D1" s="168"/>
      <c r="E1" s="168"/>
      <c r="F1" s="168"/>
      <c r="G1" s="168"/>
      <c r="H1" s="168"/>
      <c r="I1" s="168"/>
    </row>
    <row r="2" spans="1:9" x14ac:dyDescent="0.25">
      <c r="A2" s="168"/>
      <c r="B2" s="168"/>
      <c r="C2" s="168"/>
      <c r="D2" s="168"/>
      <c r="E2" s="168"/>
      <c r="F2" s="168"/>
      <c r="G2" s="168"/>
      <c r="H2" s="168"/>
      <c r="I2" s="168"/>
    </row>
    <row r="3" spans="1:9" x14ac:dyDescent="0.25">
      <c r="A3" s="168"/>
      <c r="B3" s="168"/>
      <c r="C3" s="168"/>
      <c r="D3" s="168"/>
      <c r="E3" s="168"/>
      <c r="F3" s="168"/>
      <c r="G3" s="168"/>
      <c r="H3" s="168"/>
      <c r="I3" s="168"/>
    </row>
    <row r="4" spans="1:9" x14ac:dyDescent="0.25">
      <c r="A4" s="168"/>
      <c r="B4" s="168"/>
      <c r="C4" s="168"/>
      <c r="D4" s="168"/>
      <c r="E4" s="168"/>
      <c r="F4" s="168"/>
      <c r="G4" s="168"/>
      <c r="H4" s="168"/>
      <c r="I4" s="168"/>
    </row>
    <row r="5" spans="1:9" x14ac:dyDescent="0.25">
      <c r="A5" s="168"/>
      <c r="B5" s="168"/>
      <c r="C5" s="168"/>
      <c r="D5" s="168"/>
      <c r="E5" s="168"/>
      <c r="F5" s="168"/>
      <c r="G5" s="168"/>
      <c r="H5" s="168"/>
      <c r="I5" s="168"/>
    </row>
    <row r="6" spans="1:9" x14ac:dyDescent="0.25">
      <c r="A6" s="168"/>
      <c r="B6" s="168"/>
      <c r="C6" s="168"/>
      <c r="D6" s="168"/>
      <c r="E6" s="168"/>
      <c r="F6" s="168"/>
      <c r="G6" s="168"/>
      <c r="H6" s="168"/>
      <c r="I6" s="168"/>
    </row>
    <row r="7" spans="1:9" x14ac:dyDescent="0.25">
      <c r="A7" s="168"/>
      <c r="B7" s="168"/>
      <c r="C7" s="168"/>
      <c r="D7" s="168"/>
      <c r="E7" s="168"/>
      <c r="F7" s="168"/>
      <c r="G7" s="168"/>
      <c r="H7" s="168"/>
      <c r="I7" s="168"/>
    </row>
    <row r="8" spans="1:9" ht="15.75" thickBot="1" x14ac:dyDescent="0.3">
      <c r="A8" s="168"/>
      <c r="B8" s="168"/>
      <c r="C8" s="168"/>
      <c r="D8" s="168"/>
      <c r="E8" s="168"/>
      <c r="F8" s="168"/>
      <c r="G8" s="168"/>
      <c r="H8" s="168"/>
      <c r="I8" s="168"/>
    </row>
    <row r="9" spans="1:9" x14ac:dyDescent="0.25">
      <c r="A9" s="169" t="s">
        <v>279</v>
      </c>
      <c r="B9" s="170"/>
      <c r="C9" s="170"/>
      <c r="D9" s="170"/>
      <c r="E9" s="170"/>
      <c r="F9" s="170"/>
      <c r="G9" s="170"/>
      <c r="H9" s="170"/>
      <c r="I9" s="171"/>
    </row>
    <row r="10" spans="1:9" ht="69" customHeight="1" thickBot="1" x14ac:dyDescent="0.3">
      <c r="A10" s="172" t="s">
        <v>277</v>
      </c>
      <c r="B10" s="173"/>
      <c r="C10" s="173"/>
      <c r="D10" s="173"/>
      <c r="E10" s="173"/>
      <c r="F10" s="173"/>
      <c r="G10" s="173"/>
      <c r="H10" s="173"/>
      <c r="I10" s="174"/>
    </row>
    <row r="11" spans="1:9" x14ac:dyDescent="0.25">
      <c r="A11" s="168"/>
      <c r="B11" s="175"/>
      <c r="C11" s="175"/>
      <c r="D11" s="175"/>
      <c r="E11" s="175"/>
      <c r="F11" s="175"/>
      <c r="G11" s="175"/>
      <c r="H11" s="175"/>
      <c r="I11" s="175"/>
    </row>
    <row r="12" spans="1:9" ht="15.75" thickBot="1" x14ac:dyDescent="0.3">
      <c r="A12" s="168"/>
      <c r="B12" s="168"/>
      <c r="C12" s="168"/>
      <c r="D12" s="168"/>
      <c r="E12" s="168"/>
      <c r="F12" s="168"/>
      <c r="G12" s="168"/>
      <c r="H12" s="168"/>
      <c r="I12" s="168"/>
    </row>
    <row r="13" spans="1:9" ht="15.75" thickBot="1" x14ac:dyDescent="0.3">
      <c r="A13" s="169" t="s">
        <v>280</v>
      </c>
      <c r="B13" s="170"/>
      <c r="C13" s="170"/>
      <c r="D13" s="170"/>
      <c r="E13" s="170"/>
      <c r="F13" s="170"/>
      <c r="G13" s="170"/>
      <c r="H13" s="170"/>
      <c r="I13" s="171"/>
    </row>
    <row r="14" spans="1:9" x14ac:dyDescent="0.25">
      <c r="A14" s="176" t="s">
        <v>278</v>
      </c>
      <c r="B14" s="177"/>
      <c r="C14" s="177"/>
      <c r="D14" s="177"/>
      <c r="E14" s="177"/>
      <c r="F14" s="177"/>
      <c r="G14" s="177"/>
      <c r="H14" s="177"/>
      <c r="I14" s="178"/>
    </row>
    <row r="15" spans="1:9" ht="65.25" customHeight="1" thickBot="1" x14ac:dyDescent="0.3">
      <c r="A15" s="172"/>
      <c r="B15" s="179"/>
      <c r="C15" s="179"/>
      <c r="D15" s="179"/>
      <c r="E15" s="179"/>
      <c r="F15" s="179"/>
      <c r="G15" s="179"/>
      <c r="H15" s="179"/>
      <c r="I15" s="180"/>
    </row>
    <row r="16" spans="1:9" x14ac:dyDescent="0.25">
      <c r="A16" s="181"/>
      <c r="B16" s="182"/>
      <c r="C16" s="182"/>
      <c r="D16" s="182"/>
      <c r="E16" s="182"/>
      <c r="F16" s="182"/>
      <c r="G16" s="182"/>
      <c r="H16" s="182"/>
      <c r="I16" s="181"/>
    </row>
    <row r="17" spans="1:9" x14ac:dyDescent="0.25">
      <c r="A17" s="168"/>
      <c r="B17" s="168"/>
      <c r="C17" s="168"/>
      <c r="D17" s="168"/>
      <c r="E17" s="168"/>
      <c r="F17" s="168"/>
      <c r="G17" s="168"/>
      <c r="H17" s="168"/>
      <c r="I17" s="168"/>
    </row>
    <row r="18" spans="1:9" x14ac:dyDescent="0.25">
      <c r="A18" s="183"/>
      <c r="B18" s="183"/>
      <c r="C18" s="183"/>
      <c r="D18" s="183"/>
      <c r="E18" s="183"/>
      <c r="F18" s="183"/>
      <c r="G18" s="183"/>
      <c r="H18" s="183"/>
      <c r="I18" s="183"/>
    </row>
    <row r="19" spans="1:9" x14ac:dyDescent="0.25">
      <c r="A19" s="15"/>
      <c r="B19" s="15"/>
      <c r="C19" s="15"/>
      <c r="D19" s="15"/>
      <c r="E19" s="15"/>
      <c r="F19" s="15"/>
      <c r="G19" s="15"/>
      <c r="H19" s="15"/>
      <c r="I19" s="15"/>
    </row>
  </sheetData>
  <sheetProtection algorithmName="SHA-512" hashValue="gVEjSDBRMQTZLwkfndWfXN3rFvndW8R7SYx2Asfipl08RPg+shea5rryrlEDp4aBj0lcFG3YgbD420WduiFTww==" saltValue="YfuK8U5XKR15vNV6Cj8E8g==" spinCount="100000" sheet="1" objects="1" scenarios="1" selectLockedCells="1"/>
  <mergeCells count="4">
    <mergeCell ref="A9:I9"/>
    <mergeCell ref="A10:I10"/>
    <mergeCell ref="A13:I13"/>
    <mergeCell ref="A14:I1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Orçamento PMB</vt:lpstr>
      <vt:lpstr>Cronograma Físico - Financeiro</vt:lpstr>
      <vt:lpstr>ORIENTAÇÕES PARA PREENCHIMENTO </vt:lpstr>
      <vt:lpstr>'Cronograma Físico - Financeiro'!Area_de_impressao</vt:lpstr>
      <vt:lpstr>'Orçamento PMB'!Area_de_impressao</vt:lpstr>
      <vt:lpstr>'ORIENTAÇÕES PARA PREENCHIMENTO '!Area_de_impressao</vt:lpstr>
      <vt:lpstr>'Cronograma Físico - Financeiro'!Titulos_de_impressao</vt:lpstr>
      <vt:lpstr>'Orçamento PMB'!Titulos_de_impressao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Wagner Silveira</dc:creator>
  <cp:lastModifiedBy>Wagner Silveira</cp:lastModifiedBy>
  <cp:lastPrinted>2021-12-06T15:03:42Z</cp:lastPrinted>
  <dcterms:created xsi:type="dcterms:W3CDTF">2021-07-02T01:33:56Z</dcterms:created>
  <dcterms:modified xsi:type="dcterms:W3CDTF">2021-12-06T15:09:53Z</dcterms:modified>
</cp:coreProperties>
</file>